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униципальная программа\2022 год\"/>
    </mc:Choice>
  </mc:AlternateContent>
  <xr:revisionPtr revIDLastSave="0" documentId="13_ncr:1_{9A594364-865E-47D3-8898-E3FBA6618843}" xr6:coauthVersionLast="47" xr6:coauthVersionMax="47" xr10:uidLastSave="{00000000-0000-0000-0000-000000000000}"/>
  <bookViews>
    <workbookView xWindow="-120" yWindow="-120" windowWidth="27825" windowHeight="16440" xr2:uid="{2A5EE41C-7B72-4FAA-80A8-2E1C4FA4BBE8}"/>
  </bookViews>
  <sheets>
    <sheet name="ОБЩАЯ ПРОГРАММА Раздел 9." sheetId="3" r:id="rId1"/>
  </sheets>
  <externalReferences>
    <externalReference r:id="rId2"/>
  </externalReferences>
  <definedNames>
    <definedName name="_xlnm._FilterDatabase" localSheetId="0" hidden="1">'ОБЩАЯ ПРОГРАММА Раздел 9.'!$A$3:$C$186</definedName>
    <definedName name="_xlnm.Print_Titles" localSheetId="0">'ОБЩАЯ ПРОГРАММА Раздел 9.'!$3:$3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182" i="3" l="1"/>
  <c r="R181" i="3"/>
  <c r="O181" i="3"/>
  <c r="R180" i="3"/>
  <c r="R179" i="3"/>
  <c r="R178" i="3"/>
  <c r="Q178" i="3"/>
  <c r="P178" i="3"/>
  <c r="O178" i="3"/>
  <c r="R177" i="3"/>
  <c r="Q177" i="3"/>
  <c r="P177" i="3"/>
  <c r="O177" i="3"/>
  <c r="R176" i="3"/>
  <c r="Q176" i="3"/>
  <c r="P176" i="3"/>
  <c r="O176" i="3"/>
  <c r="R175" i="3"/>
  <c r="Q175" i="3"/>
  <c r="P175" i="3"/>
  <c r="O175" i="3"/>
  <c r="R174" i="3"/>
  <c r="Q174" i="3"/>
  <c r="P174" i="3"/>
  <c r="O174" i="3"/>
  <c r="R173" i="3"/>
  <c r="Q173" i="3"/>
  <c r="P173" i="3"/>
  <c r="O173" i="3"/>
  <c r="R172" i="3"/>
  <c r="Q172" i="3"/>
  <c r="P172" i="3"/>
  <c r="O172" i="3"/>
  <c r="R171" i="3"/>
  <c r="Q171" i="3"/>
  <c r="P171" i="3"/>
  <c r="O171" i="3"/>
  <c r="R170" i="3"/>
  <c r="R169" i="3"/>
  <c r="R168" i="3"/>
  <c r="R167" i="3"/>
  <c r="R166" i="3"/>
  <c r="Q166" i="3"/>
  <c r="P166" i="3"/>
  <c r="O166" i="3"/>
  <c r="R165" i="3"/>
  <c r="Q165" i="3"/>
  <c r="P165" i="3"/>
  <c r="O165" i="3"/>
  <c r="R164" i="3"/>
  <c r="R163" i="3"/>
  <c r="R162" i="3"/>
  <c r="R161" i="3"/>
  <c r="Q161" i="3"/>
  <c r="P161" i="3"/>
  <c r="O161" i="3"/>
  <c r="R160" i="3"/>
  <c r="Q160" i="3"/>
  <c r="P160" i="3"/>
  <c r="O160" i="3"/>
  <c r="R159" i="3"/>
  <c r="Q159" i="3"/>
  <c r="P159" i="3"/>
  <c r="O159" i="3"/>
  <c r="R158" i="3"/>
  <c r="P158" i="3"/>
  <c r="R157" i="3"/>
  <c r="R156" i="3"/>
  <c r="R155" i="3"/>
  <c r="Q155" i="3"/>
  <c r="P155" i="3"/>
  <c r="O155" i="3"/>
  <c r="R154" i="3"/>
  <c r="Q154" i="3"/>
  <c r="R153" i="3"/>
  <c r="Q153" i="3"/>
  <c r="R152" i="3"/>
  <c r="Q152" i="3"/>
  <c r="P152" i="3"/>
  <c r="R151" i="3"/>
  <c r="Q151" i="3"/>
  <c r="R150" i="3"/>
  <c r="Q150" i="3"/>
  <c r="P150" i="3"/>
  <c r="O150" i="3"/>
  <c r="R149" i="3"/>
  <c r="Q149" i="3"/>
  <c r="P149" i="3"/>
  <c r="O149" i="3"/>
  <c r="R148" i="3"/>
  <c r="Q148" i="3"/>
  <c r="P148" i="3"/>
  <c r="O148" i="3"/>
  <c r="R147" i="3"/>
  <c r="Q147" i="3"/>
  <c r="P147" i="3"/>
  <c r="O147" i="3"/>
  <c r="R146" i="3"/>
  <c r="Q146" i="3"/>
  <c r="P146" i="3"/>
  <c r="O146" i="3"/>
  <c r="R145" i="3"/>
  <c r="Q145" i="3"/>
  <c r="P145" i="3"/>
  <c r="O145" i="3"/>
  <c r="R144" i="3"/>
  <c r="Q144" i="3"/>
  <c r="P144" i="3"/>
  <c r="O144" i="3"/>
  <c r="R143" i="3"/>
  <c r="Q143" i="3"/>
  <c r="R142" i="3"/>
  <c r="Q142" i="3"/>
  <c r="R141" i="3"/>
  <c r="Q141" i="3"/>
  <c r="R140" i="3"/>
  <c r="Q140" i="3"/>
  <c r="R139" i="3"/>
  <c r="Q139" i="3"/>
  <c r="P139" i="3"/>
  <c r="O139" i="3"/>
  <c r="Q136" i="3"/>
  <c r="P136" i="3"/>
  <c r="R134" i="3"/>
  <c r="Q134" i="3"/>
  <c r="P134" i="3"/>
  <c r="R133" i="3"/>
  <c r="Q133" i="3"/>
  <c r="O133" i="3"/>
  <c r="R132" i="3"/>
  <c r="Q132" i="3"/>
  <c r="P132" i="3"/>
  <c r="O132" i="3"/>
  <c r="R131" i="3"/>
  <c r="Q131" i="3"/>
  <c r="P131" i="3"/>
  <c r="O131" i="3"/>
  <c r="R130" i="3"/>
  <c r="Q130" i="3"/>
  <c r="P130" i="3"/>
  <c r="O130" i="3"/>
  <c r="R129" i="3"/>
  <c r="Q129" i="3"/>
  <c r="P129" i="3"/>
  <c r="O129" i="3"/>
  <c r="R128" i="3"/>
  <c r="Q128" i="3"/>
  <c r="P128" i="3"/>
  <c r="O128" i="3"/>
  <c r="R127" i="3"/>
  <c r="Q127" i="3"/>
  <c r="P127" i="3"/>
  <c r="O127" i="3"/>
  <c r="R126" i="3"/>
  <c r="Q126" i="3"/>
  <c r="P126" i="3"/>
  <c r="O126" i="3"/>
  <c r="R125" i="3"/>
  <c r="Q125" i="3"/>
  <c r="P125" i="3"/>
  <c r="O125" i="3"/>
  <c r="R124" i="3"/>
  <c r="Q124" i="3"/>
  <c r="P124" i="3"/>
  <c r="O124" i="3"/>
  <c r="R123" i="3"/>
  <c r="Q123" i="3"/>
  <c r="P123" i="3"/>
  <c r="O123" i="3"/>
  <c r="R122" i="3"/>
  <c r="P122" i="3"/>
  <c r="R121" i="3"/>
  <c r="P121" i="3"/>
  <c r="R120" i="3"/>
  <c r="Q120" i="3"/>
  <c r="P120" i="3"/>
  <c r="R118" i="3"/>
  <c r="Q118" i="3"/>
  <c r="P118" i="3"/>
  <c r="O118" i="3"/>
  <c r="Q117" i="3"/>
  <c r="R114" i="3"/>
  <c r="Q114" i="3"/>
  <c r="P114" i="3"/>
  <c r="O114" i="3"/>
  <c r="R113" i="3"/>
  <c r="Q113" i="3"/>
  <c r="P113" i="3"/>
  <c r="O113" i="3"/>
  <c r="R112" i="3"/>
  <c r="Q112" i="3"/>
  <c r="P112" i="3"/>
  <c r="O112" i="3"/>
  <c r="R111" i="3"/>
  <c r="Q111" i="3"/>
  <c r="P111" i="3"/>
  <c r="O111" i="3"/>
  <c r="R110" i="3"/>
  <c r="Q110" i="3"/>
  <c r="P110" i="3"/>
  <c r="O110" i="3"/>
  <c r="R108" i="3"/>
  <c r="Q108" i="3"/>
  <c r="P108" i="3"/>
  <c r="O108" i="3"/>
  <c r="R106" i="3"/>
  <c r="Q106" i="3"/>
  <c r="P106" i="3"/>
  <c r="O106" i="3"/>
  <c r="R105" i="3"/>
  <c r="Q105" i="3"/>
  <c r="P105" i="3"/>
  <c r="O105" i="3"/>
  <c r="R104" i="3"/>
  <c r="Q104" i="3"/>
  <c r="P104" i="3"/>
  <c r="O104" i="3"/>
  <c r="R103" i="3"/>
  <c r="Q103" i="3"/>
  <c r="P103" i="3"/>
  <c r="O103" i="3"/>
  <c r="R102" i="3"/>
  <c r="Q102" i="3"/>
  <c r="P102" i="3"/>
  <c r="O102" i="3"/>
  <c r="R101" i="3"/>
  <c r="Q101" i="3"/>
  <c r="P101" i="3"/>
  <c r="O101" i="3"/>
  <c r="R100" i="3"/>
  <c r="Q100" i="3"/>
  <c r="O100" i="3"/>
  <c r="R98" i="3"/>
  <c r="Q98" i="3"/>
  <c r="P98" i="3"/>
  <c r="O98" i="3"/>
  <c r="R93" i="3"/>
  <c r="Q93" i="3"/>
  <c r="P93" i="3"/>
  <c r="O93" i="3"/>
  <c r="R92" i="3"/>
  <c r="Q92" i="3"/>
  <c r="P92" i="3"/>
  <c r="O92" i="3"/>
  <c r="R91" i="3"/>
  <c r="Q91" i="3"/>
  <c r="P91" i="3"/>
  <c r="O91" i="3"/>
  <c r="R90" i="3"/>
  <c r="Q90" i="3"/>
  <c r="P90" i="3"/>
  <c r="R89" i="3"/>
  <c r="Q89" i="3"/>
  <c r="R88" i="3"/>
  <c r="Q88" i="3"/>
  <c r="R87" i="3"/>
  <c r="Q87" i="3"/>
  <c r="R86" i="3"/>
  <c r="Q86" i="3"/>
  <c r="R85" i="3"/>
  <c r="Q85" i="3"/>
  <c r="P85" i="3"/>
  <c r="O85" i="3"/>
  <c r="R84" i="3"/>
  <c r="Q84" i="3"/>
  <c r="P84" i="3"/>
  <c r="O84" i="3"/>
  <c r="R83" i="3"/>
  <c r="Q83" i="3"/>
  <c r="P83" i="3"/>
  <c r="O83" i="3"/>
  <c r="R82" i="3"/>
  <c r="Q82" i="3"/>
  <c r="P82" i="3"/>
  <c r="O82" i="3"/>
  <c r="R81" i="3"/>
  <c r="Q81" i="3"/>
  <c r="P81" i="3"/>
  <c r="O81" i="3"/>
  <c r="R80" i="3"/>
  <c r="Q80" i="3"/>
  <c r="P80" i="3"/>
  <c r="O80" i="3"/>
  <c r="R79" i="3"/>
  <c r="Q79" i="3"/>
  <c r="P79" i="3"/>
  <c r="O79" i="3"/>
  <c r="R78" i="3"/>
  <c r="Q78" i="3"/>
  <c r="P78" i="3"/>
  <c r="O78" i="3"/>
  <c r="R77" i="3"/>
  <c r="Q77" i="3"/>
  <c r="P77" i="3"/>
  <c r="O77" i="3"/>
  <c r="R76" i="3"/>
  <c r="Q76" i="3"/>
  <c r="P76" i="3"/>
  <c r="O76" i="3"/>
  <c r="R75" i="3"/>
  <c r="Q75" i="3"/>
  <c r="P75" i="3"/>
  <c r="O75" i="3"/>
  <c r="R74" i="3"/>
  <c r="Q74" i="3"/>
  <c r="R73" i="3"/>
  <c r="Q73" i="3"/>
  <c r="R72" i="3"/>
  <c r="Q72" i="3"/>
  <c r="R71" i="3"/>
  <c r="Q71" i="3"/>
  <c r="R70" i="3"/>
  <c r="Q70" i="3"/>
  <c r="R69" i="3"/>
  <c r="Q69" i="3"/>
  <c r="R68" i="3"/>
  <c r="Q68" i="3"/>
  <c r="R67" i="3"/>
  <c r="Q67" i="3"/>
  <c r="P67" i="3"/>
  <c r="O67" i="3"/>
  <c r="R66" i="3"/>
  <c r="Q66" i="3"/>
  <c r="P66" i="3"/>
  <c r="O66" i="3"/>
  <c r="R65" i="3"/>
  <c r="Q65" i="3"/>
  <c r="P65" i="3"/>
  <c r="O65" i="3"/>
  <c r="R64" i="3"/>
  <c r="Q64" i="3"/>
  <c r="P64" i="3"/>
  <c r="O64" i="3"/>
  <c r="R63" i="3"/>
  <c r="Q63" i="3"/>
  <c r="O63" i="3"/>
  <c r="R62" i="3"/>
  <c r="Q62" i="3"/>
  <c r="P62" i="3"/>
  <c r="O62" i="3"/>
  <c r="R61" i="3"/>
  <c r="Q61" i="3"/>
  <c r="P61" i="3"/>
  <c r="R60" i="3"/>
  <c r="Q60" i="3"/>
  <c r="P60" i="3"/>
  <c r="R58" i="3"/>
  <c r="Q58" i="3"/>
  <c r="P58" i="3"/>
  <c r="O58" i="3"/>
  <c r="R57" i="3"/>
  <c r="Q57" i="3"/>
  <c r="P57" i="3"/>
  <c r="O57" i="3"/>
  <c r="O56" i="3"/>
  <c r="R55" i="3"/>
  <c r="Q55" i="3"/>
  <c r="P55" i="3"/>
  <c r="O55" i="3"/>
  <c r="R54" i="3"/>
  <c r="Q54" i="3"/>
  <c r="O54" i="3"/>
  <c r="R53" i="3"/>
  <c r="Q53" i="3"/>
  <c r="P53" i="3"/>
  <c r="O53" i="3"/>
  <c r="R52" i="3"/>
  <c r="Q52" i="3"/>
  <c r="P52" i="3"/>
  <c r="O52" i="3"/>
  <c r="R51" i="3"/>
  <c r="Q51" i="3"/>
  <c r="P51" i="3"/>
  <c r="O51" i="3"/>
  <c r="R50" i="3"/>
  <c r="Q50" i="3"/>
  <c r="P50" i="3"/>
  <c r="R49" i="3"/>
  <c r="Q49" i="3"/>
  <c r="P49" i="3"/>
  <c r="O49" i="3"/>
  <c r="R48" i="3"/>
  <c r="Q48" i="3"/>
  <c r="R47" i="3"/>
  <c r="Q47" i="3"/>
  <c r="P47" i="3"/>
  <c r="O47" i="3"/>
  <c r="R46" i="3"/>
  <c r="Q46" i="3"/>
  <c r="P46" i="3"/>
  <c r="R45" i="3"/>
  <c r="Q45" i="3"/>
  <c r="P45" i="3"/>
  <c r="O45" i="3"/>
  <c r="R44" i="3"/>
  <c r="Q44" i="3"/>
  <c r="P44" i="3"/>
  <c r="O44" i="3"/>
  <c r="R43" i="3"/>
  <c r="Q43" i="3"/>
  <c r="R42" i="3"/>
  <c r="Q42" i="3"/>
  <c r="R41" i="3"/>
  <c r="Q41" i="3"/>
  <c r="O41" i="3"/>
  <c r="Q40" i="3"/>
  <c r="R39" i="3"/>
  <c r="Q39" i="3"/>
  <c r="P39" i="3"/>
  <c r="O39" i="3"/>
  <c r="R38" i="3"/>
  <c r="Q38" i="3"/>
  <c r="P38" i="3"/>
  <c r="O38" i="3"/>
  <c r="R37" i="3"/>
  <c r="Q37" i="3"/>
  <c r="P37" i="3"/>
  <c r="O37" i="3"/>
  <c r="R36" i="3"/>
  <c r="Q36" i="3"/>
  <c r="P36" i="3"/>
  <c r="O36" i="3"/>
  <c r="R35" i="3"/>
  <c r="Q35" i="3"/>
  <c r="P35" i="3"/>
  <c r="O35" i="3"/>
  <c r="R34" i="3"/>
  <c r="Q34" i="3"/>
  <c r="P34" i="3"/>
  <c r="O34" i="3"/>
  <c r="R33" i="3"/>
  <c r="Q33" i="3"/>
  <c r="P33" i="3"/>
  <c r="O33" i="3"/>
  <c r="R32" i="3"/>
  <c r="Q32" i="3"/>
  <c r="P32" i="3"/>
  <c r="O32" i="3"/>
  <c r="R31" i="3"/>
  <c r="Q31" i="3"/>
  <c r="P31" i="3"/>
  <c r="O31" i="3"/>
  <c r="R30" i="3"/>
  <c r="Q30" i="3"/>
  <c r="P30" i="3"/>
  <c r="O30" i="3"/>
  <c r="R29" i="3"/>
  <c r="Q29" i="3"/>
  <c r="P29" i="3"/>
  <c r="O29" i="3"/>
  <c r="R28" i="3"/>
  <c r="Q28" i="3"/>
  <c r="P28" i="3"/>
  <c r="O28" i="3"/>
  <c r="R27" i="3"/>
  <c r="Q27" i="3"/>
  <c r="P27" i="3"/>
  <c r="O27" i="3"/>
  <c r="R26" i="3"/>
  <c r="Q26" i="3"/>
  <c r="P26" i="3"/>
  <c r="R25" i="3"/>
  <c r="Q25" i="3"/>
  <c r="P25" i="3"/>
  <c r="O25" i="3"/>
  <c r="R24" i="3"/>
  <c r="Q24" i="3"/>
  <c r="P24" i="3"/>
  <c r="O24" i="3"/>
  <c r="R23" i="3"/>
  <c r="Q23" i="3"/>
  <c r="P23" i="3"/>
  <c r="O23" i="3"/>
  <c r="R22" i="3"/>
  <c r="Q22" i="3"/>
  <c r="P22" i="3"/>
  <c r="O22" i="3"/>
  <c r="R21" i="3"/>
  <c r="Q21" i="3"/>
  <c r="P21" i="3"/>
  <c r="O21" i="3"/>
  <c r="R20" i="3"/>
  <c r="Q20" i="3"/>
  <c r="P20" i="3"/>
  <c r="O20" i="3"/>
  <c r="R19" i="3"/>
  <c r="Q19" i="3"/>
  <c r="P19" i="3"/>
  <c r="O19" i="3"/>
  <c r="R18" i="3"/>
  <c r="Q18" i="3"/>
  <c r="P18" i="3"/>
  <c r="O18" i="3"/>
  <c r="R17" i="3"/>
  <c r="Q17" i="3"/>
  <c r="P17" i="3"/>
  <c r="O17" i="3"/>
  <c r="R16" i="3"/>
  <c r="Q16" i="3"/>
  <c r="P16" i="3"/>
  <c r="O16" i="3"/>
  <c r="R15" i="3"/>
  <c r="Q15" i="3"/>
  <c r="R13" i="3"/>
  <c r="Q13" i="3"/>
  <c r="R12" i="3"/>
  <c r="Q12" i="3"/>
  <c r="O12" i="3"/>
  <c r="R11" i="3"/>
  <c r="Q11" i="3"/>
  <c r="P11" i="3"/>
  <c r="O11" i="3"/>
  <c r="R10" i="3"/>
  <c r="Q10" i="3"/>
  <c r="P10" i="3"/>
  <c r="O10" i="3"/>
  <c r="R9" i="3"/>
  <c r="Q9" i="3"/>
  <c r="P9" i="3"/>
  <c r="O9" i="3"/>
  <c r="R8" i="3"/>
  <c r="Q8" i="3"/>
  <c r="R7" i="3"/>
  <c r="Q7" i="3"/>
  <c r="P7" i="3"/>
  <c r="O7" i="3"/>
  <c r="R6" i="3"/>
  <c r="I182" i="3"/>
  <c r="Q182" i="3" s="1"/>
  <c r="H182" i="3"/>
  <c r="G182" i="3"/>
  <c r="I181" i="3"/>
  <c r="Q181" i="3" s="1"/>
  <c r="H181" i="3"/>
  <c r="I180" i="3"/>
  <c r="Q180" i="3" s="1"/>
  <c r="H180" i="3"/>
  <c r="H179" i="3" s="1"/>
  <c r="G180" i="3"/>
  <c r="G179" i="3" s="1"/>
  <c r="I170" i="3"/>
  <c r="Q170" i="3" s="1"/>
  <c r="H170" i="3"/>
  <c r="G170" i="3"/>
  <c r="I169" i="3"/>
  <c r="Q169" i="3" s="1"/>
  <c r="H169" i="3"/>
  <c r="G169" i="3"/>
  <c r="I168" i="3"/>
  <c r="Q168" i="3" s="1"/>
  <c r="H168" i="3"/>
  <c r="H167" i="3" s="1"/>
  <c r="G168" i="3"/>
  <c r="I164" i="3"/>
  <c r="Q164" i="3" s="1"/>
  <c r="H163" i="3"/>
  <c r="H162" i="3" s="1"/>
  <c r="I158" i="3"/>
  <c r="Q158" i="3" s="1"/>
  <c r="H158" i="3"/>
  <c r="H164" i="3" s="1"/>
  <c r="G158" i="3"/>
  <c r="G164" i="3" s="1"/>
  <c r="I157" i="3"/>
  <c r="H157" i="3"/>
  <c r="G157" i="3"/>
  <c r="G163" i="3" s="1"/>
  <c r="H156" i="3"/>
  <c r="J138" i="3"/>
  <c r="R138" i="3" s="1"/>
  <c r="I138" i="3"/>
  <c r="Q138" i="3" s="1"/>
  <c r="H138" i="3"/>
  <c r="G137" i="3"/>
  <c r="J137" i="3"/>
  <c r="R137" i="3" s="1"/>
  <c r="I137" i="3"/>
  <c r="I135" i="3" s="1"/>
  <c r="Q135" i="3" s="1"/>
  <c r="H137" i="3"/>
  <c r="H135" i="3" s="1"/>
  <c r="H119" i="3" s="1"/>
  <c r="G136" i="3"/>
  <c r="J136" i="3"/>
  <c r="R136" i="3" s="1"/>
  <c r="I122" i="3"/>
  <c r="Q122" i="3" s="1"/>
  <c r="G122" i="3"/>
  <c r="I121" i="3"/>
  <c r="Q121" i="3" s="1"/>
  <c r="G121" i="3"/>
  <c r="G120" i="3"/>
  <c r="G135" i="3" s="1"/>
  <c r="J119" i="3"/>
  <c r="J135" i="3" s="1"/>
  <c r="R135" i="3" s="1"/>
  <c r="I119" i="3"/>
  <c r="Q119" i="3" s="1"/>
  <c r="J117" i="3"/>
  <c r="R117" i="3" s="1"/>
  <c r="H117" i="3"/>
  <c r="G117" i="3"/>
  <c r="J116" i="3"/>
  <c r="I116" i="3"/>
  <c r="H116" i="3"/>
  <c r="G116" i="3"/>
  <c r="J115" i="3"/>
  <c r="I115" i="3"/>
  <c r="H115" i="3"/>
  <c r="G115" i="3"/>
  <c r="J109" i="3"/>
  <c r="R109" i="3" s="1"/>
  <c r="I109" i="3"/>
  <c r="Q109" i="3" s="1"/>
  <c r="H109" i="3"/>
  <c r="G109" i="3"/>
  <c r="J107" i="3"/>
  <c r="R107" i="3" s="1"/>
  <c r="I107" i="3"/>
  <c r="Q107" i="3" s="1"/>
  <c r="H107" i="3"/>
  <c r="G107" i="3"/>
  <c r="J99" i="3"/>
  <c r="I99" i="3"/>
  <c r="H99" i="3"/>
  <c r="G99" i="3"/>
  <c r="G8" i="3"/>
  <c r="G6" i="3" s="1"/>
  <c r="I6" i="3"/>
  <c r="Q6" i="3" s="1"/>
  <c r="H6" i="3"/>
  <c r="G59" i="3"/>
  <c r="H59" i="3"/>
  <c r="I59" i="3"/>
  <c r="Q59" i="3" s="1"/>
  <c r="J59" i="3"/>
  <c r="R59" i="3" s="1"/>
  <c r="G56" i="3"/>
  <c r="H56" i="3"/>
  <c r="I56" i="3"/>
  <c r="Q56" i="3" s="1"/>
  <c r="J56" i="3"/>
  <c r="R56" i="3" s="1"/>
  <c r="J40" i="3"/>
  <c r="R40" i="3" s="1"/>
  <c r="I163" i="3" l="1"/>
  <c r="Q157" i="3"/>
  <c r="I167" i="3"/>
  <c r="Q167" i="3" s="1"/>
  <c r="Q137" i="3"/>
  <c r="G119" i="3"/>
  <c r="G134" i="3" s="1"/>
  <c r="O134" i="3" s="1"/>
  <c r="G167" i="3"/>
  <c r="I179" i="3"/>
  <c r="Q179" i="3" s="1"/>
  <c r="R119" i="3"/>
  <c r="G162" i="3"/>
  <c r="I156" i="3"/>
  <c r="Q156" i="3" s="1"/>
  <c r="G156" i="3"/>
  <c r="I162" i="3" l="1"/>
  <c r="Q162" i="3" s="1"/>
  <c r="Q163" i="3"/>
  <c r="L182" i="3" l="1"/>
  <c r="P182" i="3" s="1"/>
  <c r="K182" i="3"/>
  <c r="O182" i="3" s="1"/>
  <c r="L181" i="3"/>
  <c r="P181" i="3" s="1"/>
  <c r="L180" i="3"/>
  <c r="P180" i="3" s="1"/>
  <c r="K180" i="3"/>
  <c r="O180" i="3" s="1"/>
  <c r="L170" i="3"/>
  <c r="P170" i="3" s="1"/>
  <c r="K170" i="3"/>
  <c r="O170" i="3" s="1"/>
  <c r="L169" i="3"/>
  <c r="P169" i="3" s="1"/>
  <c r="K169" i="3"/>
  <c r="O169" i="3" s="1"/>
  <c r="L168" i="3"/>
  <c r="K168" i="3"/>
  <c r="L164" i="3"/>
  <c r="P164" i="3" s="1"/>
  <c r="K158" i="3"/>
  <c r="L157" i="3"/>
  <c r="K157" i="3"/>
  <c r="O157" i="3" s="1"/>
  <c r="L154" i="3"/>
  <c r="K154" i="3"/>
  <c r="L153" i="3"/>
  <c r="K153" i="3"/>
  <c r="K152" i="3"/>
  <c r="L143" i="3"/>
  <c r="K143" i="3"/>
  <c r="L142" i="3"/>
  <c r="K142" i="3"/>
  <c r="L141" i="3"/>
  <c r="K141" i="3"/>
  <c r="L140" i="3"/>
  <c r="L138" i="3"/>
  <c r="P138" i="3" s="1"/>
  <c r="K138" i="3"/>
  <c r="K137" i="3"/>
  <c r="O137" i="3" s="1"/>
  <c r="L133" i="3"/>
  <c r="K122" i="3"/>
  <c r="O122" i="3" s="1"/>
  <c r="K121" i="3"/>
  <c r="O121" i="3" s="1"/>
  <c r="K120" i="3"/>
  <c r="L117" i="3"/>
  <c r="P117" i="3" s="1"/>
  <c r="K117" i="3"/>
  <c r="O117" i="3" s="1"/>
  <c r="K116" i="3"/>
  <c r="L109" i="3"/>
  <c r="P109" i="3" s="1"/>
  <c r="K109" i="3"/>
  <c r="O109" i="3" s="1"/>
  <c r="L107" i="3"/>
  <c r="P107" i="3" s="1"/>
  <c r="K107" i="3"/>
  <c r="O107" i="3" s="1"/>
  <c r="L100" i="3"/>
  <c r="N99" i="3"/>
  <c r="M99" i="3"/>
  <c r="K99" i="3"/>
  <c r="O99" i="3" s="1"/>
  <c r="N97" i="3"/>
  <c r="M97" i="3"/>
  <c r="N96" i="3"/>
  <c r="M96" i="3"/>
  <c r="K90" i="3"/>
  <c r="O90" i="3" s="1"/>
  <c r="L89" i="3"/>
  <c r="P89" i="3" s="1"/>
  <c r="L88" i="3"/>
  <c r="P88" i="3" s="1"/>
  <c r="L87" i="3"/>
  <c r="P87" i="3" s="1"/>
  <c r="L74" i="3"/>
  <c r="K74" i="3"/>
  <c r="L63" i="3"/>
  <c r="P63" i="3" s="1"/>
  <c r="K61" i="3"/>
  <c r="O61" i="3" s="1"/>
  <c r="K60" i="3"/>
  <c r="L59" i="3"/>
  <c r="P59" i="3" s="1"/>
  <c r="L56" i="3"/>
  <c r="P56" i="3" s="1"/>
  <c r="L54" i="3"/>
  <c r="P54" i="3" s="1"/>
  <c r="K50" i="3"/>
  <c r="O50" i="3" s="1"/>
  <c r="L48" i="3"/>
  <c r="K48" i="3"/>
  <c r="O48" i="3" s="1"/>
  <c r="K46" i="3"/>
  <c r="O46" i="3" s="1"/>
  <c r="K43" i="3"/>
  <c r="K26" i="3"/>
  <c r="L15" i="3"/>
  <c r="N14" i="3"/>
  <c r="M14" i="3"/>
  <c r="K14" i="3"/>
  <c r="O14" i="3" s="1"/>
  <c r="L12" i="3"/>
  <c r="P12" i="3" s="1"/>
  <c r="L8" i="3"/>
  <c r="K8" i="3"/>
  <c r="O8" i="3" s="1"/>
  <c r="K6" i="3"/>
  <c r="O6" i="3" s="1"/>
  <c r="L14" i="3" l="1"/>
  <c r="P14" i="3" s="1"/>
  <c r="P15" i="3"/>
  <c r="N186" i="3"/>
  <c r="R186" i="3" s="1"/>
  <c r="R97" i="3"/>
  <c r="N115" i="3"/>
  <c r="R99" i="3"/>
  <c r="L137" i="3"/>
  <c r="P133" i="3"/>
  <c r="K15" i="3"/>
  <c r="O15" i="3" s="1"/>
  <c r="O26" i="3"/>
  <c r="M185" i="3"/>
  <c r="Q185" i="3" s="1"/>
  <c r="Q96" i="3"/>
  <c r="L116" i="3"/>
  <c r="P100" i="3"/>
  <c r="K136" i="3"/>
  <c r="O136" i="3" s="1"/>
  <c r="O120" i="3"/>
  <c r="K167" i="3"/>
  <c r="O167" i="3" s="1"/>
  <c r="O168" i="3"/>
  <c r="M95" i="3"/>
  <c r="Q14" i="3"/>
  <c r="K97" i="3"/>
  <c r="O43" i="3"/>
  <c r="L42" i="3"/>
  <c r="P42" i="3" s="1"/>
  <c r="P48" i="3"/>
  <c r="K73" i="3"/>
  <c r="O74" i="3"/>
  <c r="K89" i="3"/>
  <c r="N185" i="3"/>
  <c r="R185" i="3" s="1"/>
  <c r="R96" i="3"/>
  <c r="L99" i="3"/>
  <c r="P99" i="3" s="1"/>
  <c r="K115" i="3"/>
  <c r="O115" i="3" s="1"/>
  <c r="O116" i="3"/>
  <c r="L156" i="3"/>
  <c r="P156" i="3" s="1"/>
  <c r="P157" i="3"/>
  <c r="L167" i="3"/>
  <c r="P167" i="3" s="1"/>
  <c r="P168" i="3"/>
  <c r="L6" i="3"/>
  <c r="P6" i="3" s="1"/>
  <c r="P8" i="3"/>
  <c r="N95" i="3"/>
  <c r="R95" i="3" s="1"/>
  <c r="R14" i="3"/>
  <c r="L43" i="3"/>
  <c r="L41" i="3" s="1"/>
  <c r="K59" i="3"/>
  <c r="O59" i="3" s="1"/>
  <c r="O60" i="3"/>
  <c r="L73" i="3"/>
  <c r="P74" i="3"/>
  <c r="M186" i="3"/>
  <c r="Q186" i="3" s="1"/>
  <c r="M115" i="3"/>
  <c r="Q99" i="3"/>
  <c r="L151" i="3"/>
  <c r="K164" i="3"/>
  <c r="O164" i="3" s="1"/>
  <c r="O158" i="3"/>
  <c r="K179" i="3"/>
  <c r="O179" i="3" s="1"/>
  <c r="K151" i="3"/>
  <c r="L86" i="3"/>
  <c r="P86" i="3" s="1"/>
  <c r="K140" i="3"/>
  <c r="K156" i="3"/>
  <c r="O156" i="3" s="1"/>
  <c r="K42" i="3"/>
  <c r="L179" i="3"/>
  <c r="P179" i="3" s="1"/>
  <c r="M94" i="3"/>
  <c r="N94" i="3"/>
  <c r="K163" i="3"/>
  <c r="L96" i="3"/>
  <c r="K119" i="3"/>
  <c r="L163" i="3"/>
  <c r="I96" i="3"/>
  <c r="I97" i="3"/>
  <c r="Q97" i="3" s="1"/>
  <c r="L40" i="3" l="1"/>
  <c r="P40" i="3" s="1"/>
  <c r="P41" i="3"/>
  <c r="K162" i="3"/>
  <c r="O162" i="3" s="1"/>
  <c r="O163" i="3"/>
  <c r="K40" i="3"/>
  <c r="O40" i="3" s="1"/>
  <c r="O42" i="3"/>
  <c r="L115" i="3"/>
  <c r="P115" i="3" s="1"/>
  <c r="P116" i="3"/>
  <c r="K13" i="3"/>
  <c r="O13" i="3" s="1"/>
  <c r="K72" i="3"/>
  <c r="O73" i="3"/>
  <c r="K135" i="3"/>
  <c r="O135" i="3" s="1"/>
  <c r="O119" i="3"/>
  <c r="K96" i="3"/>
  <c r="M116" i="3"/>
  <c r="Q115" i="3"/>
  <c r="L72" i="3"/>
  <c r="P73" i="3"/>
  <c r="L135" i="3"/>
  <c r="P137" i="3"/>
  <c r="N116" i="3"/>
  <c r="R115" i="3"/>
  <c r="L162" i="3"/>
  <c r="P162" i="3" s="1"/>
  <c r="P163" i="3"/>
  <c r="L13" i="3"/>
  <c r="P13" i="3" s="1"/>
  <c r="L97" i="3"/>
  <c r="P43" i="3"/>
  <c r="K186" i="3"/>
  <c r="O186" i="3" s="1"/>
  <c r="L185" i="3"/>
  <c r="P185" i="3" s="1"/>
  <c r="K88" i="3"/>
  <c r="O89" i="3"/>
  <c r="Q95" i="3"/>
  <c r="D90" i="3"/>
  <c r="D89" i="3" s="1"/>
  <c r="D88" i="3" s="1"/>
  <c r="D87" i="3" s="1"/>
  <c r="D86" i="3" s="1"/>
  <c r="E90" i="3"/>
  <c r="E89" i="3" s="1"/>
  <c r="E88" i="3" s="1"/>
  <c r="E87" i="3" s="1"/>
  <c r="E86" i="3" s="1"/>
  <c r="F90" i="3"/>
  <c r="F89" i="3" s="1"/>
  <c r="F88" i="3" s="1"/>
  <c r="F87" i="3" s="1"/>
  <c r="F86" i="3" s="1"/>
  <c r="I95" i="3"/>
  <c r="R116" i="3" l="1"/>
  <c r="N184" i="3"/>
  <c r="K185" i="3"/>
  <c r="O185" i="3" s="1"/>
  <c r="K71" i="3"/>
  <c r="O72" i="3"/>
  <c r="L71" i="3"/>
  <c r="P72" i="3"/>
  <c r="L186" i="3"/>
  <c r="P186" i="3" s="1"/>
  <c r="K87" i="3"/>
  <c r="O88" i="3"/>
  <c r="L119" i="3"/>
  <c r="P119" i="3" s="1"/>
  <c r="P135" i="3"/>
  <c r="Q116" i="3"/>
  <c r="M184" i="3"/>
  <c r="I94" i="3"/>
  <c r="Q94" i="3" s="1"/>
  <c r="J94" i="3"/>
  <c r="R94" i="3" s="1"/>
  <c r="C129" i="3"/>
  <c r="H97" i="3"/>
  <c r="P97" i="3" s="1"/>
  <c r="K86" i="3" l="1"/>
  <c r="O86" i="3" s="1"/>
  <c r="O87" i="3"/>
  <c r="L70" i="3"/>
  <c r="P71" i="3"/>
  <c r="M183" i="3"/>
  <c r="Q183" i="3" s="1"/>
  <c r="Q184" i="3"/>
  <c r="N183" i="3"/>
  <c r="R183" i="3" s="1"/>
  <c r="R184" i="3"/>
  <c r="K70" i="3"/>
  <c r="O71" i="3"/>
  <c r="C10" i="3"/>
  <c r="F169" i="3"/>
  <c r="F181" i="3" s="1"/>
  <c r="F168" i="3"/>
  <c r="F180" i="3" s="1"/>
  <c r="F158" i="3"/>
  <c r="F164" i="3" s="1"/>
  <c r="F157" i="3"/>
  <c r="F163" i="3" s="1"/>
  <c r="H154" i="3"/>
  <c r="P154" i="3" s="1"/>
  <c r="G154" i="3"/>
  <c r="O154" i="3" s="1"/>
  <c r="H153" i="3"/>
  <c r="P153" i="3" s="1"/>
  <c r="G153" i="3"/>
  <c r="O153" i="3" s="1"/>
  <c r="G152" i="3"/>
  <c r="O152" i="3" s="1"/>
  <c r="F147" i="3"/>
  <c r="F143" i="3" s="1"/>
  <c r="F154" i="3" s="1"/>
  <c r="H143" i="3"/>
  <c r="P143" i="3" s="1"/>
  <c r="G143" i="3"/>
  <c r="O143" i="3" s="1"/>
  <c r="H142" i="3"/>
  <c r="P142" i="3" s="1"/>
  <c r="G142" i="3"/>
  <c r="O142" i="3" s="1"/>
  <c r="F142" i="3"/>
  <c r="H141" i="3"/>
  <c r="P141" i="3" s="1"/>
  <c r="G141" i="3"/>
  <c r="O141" i="3" s="1"/>
  <c r="F141" i="3"/>
  <c r="F152" i="3" s="1"/>
  <c r="G138" i="3"/>
  <c r="O138" i="3" s="1"/>
  <c r="E138" i="3"/>
  <c r="D138" i="3"/>
  <c r="E137" i="3"/>
  <c r="D137" i="3"/>
  <c r="E136" i="3"/>
  <c r="D136" i="3"/>
  <c r="E135" i="3"/>
  <c r="D135" i="3"/>
  <c r="F126" i="3"/>
  <c r="F122" i="3" s="1"/>
  <c r="F125" i="3"/>
  <c r="F120" i="3"/>
  <c r="F136" i="3" s="1"/>
  <c r="D117" i="3"/>
  <c r="F116" i="3"/>
  <c r="D116" i="3"/>
  <c r="F109" i="3"/>
  <c r="E109" i="3"/>
  <c r="D109" i="3"/>
  <c r="F107" i="3"/>
  <c r="E107" i="3"/>
  <c r="D107" i="3"/>
  <c r="E105" i="3"/>
  <c r="F104" i="3"/>
  <c r="E104" i="3"/>
  <c r="E103" i="3"/>
  <c r="F101" i="3"/>
  <c r="E101" i="3"/>
  <c r="E99" i="3"/>
  <c r="D99" i="3"/>
  <c r="E97" i="3"/>
  <c r="E186" i="3" s="1"/>
  <c r="D97" i="3"/>
  <c r="F85" i="3"/>
  <c r="F81" i="3"/>
  <c r="F80" i="3" s="1"/>
  <c r="F74" i="3"/>
  <c r="F73" i="3" s="1"/>
  <c r="F72" i="3" s="1"/>
  <c r="F71" i="3" s="1"/>
  <c r="F70" i="3" s="1"/>
  <c r="F69" i="3" s="1"/>
  <c r="F68" i="3" s="1"/>
  <c r="E74" i="3"/>
  <c r="D74" i="3"/>
  <c r="E69" i="3"/>
  <c r="E68" i="3" s="1"/>
  <c r="D68" i="3"/>
  <c r="F61" i="3"/>
  <c r="E61" i="3"/>
  <c r="D61" i="3"/>
  <c r="D96" i="3" s="1"/>
  <c r="F60" i="3"/>
  <c r="D60" i="3"/>
  <c r="E59" i="3"/>
  <c r="F56" i="3"/>
  <c r="E56" i="3"/>
  <c r="D56" i="3"/>
  <c r="E55" i="3"/>
  <c r="F47" i="3"/>
  <c r="F48" i="3" s="1"/>
  <c r="F42" i="3" s="1"/>
  <c r="G97" i="3"/>
  <c r="O97" i="3" s="1"/>
  <c r="F43" i="3"/>
  <c r="F97" i="3" s="1"/>
  <c r="F41" i="3"/>
  <c r="E40" i="3"/>
  <c r="D40" i="3"/>
  <c r="F14" i="3"/>
  <c r="F13" i="3" s="1"/>
  <c r="E13" i="3"/>
  <c r="E15" i="3" s="1"/>
  <c r="D13" i="3"/>
  <c r="E7" i="3"/>
  <c r="F6" i="3"/>
  <c r="E6" i="3"/>
  <c r="D6" i="3"/>
  <c r="L69" i="3" l="1"/>
  <c r="P70" i="3"/>
  <c r="K69" i="3"/>
  <c r="O70" i="3"/>
  <c r="D186" i="3"/>
  <c r="F162" i="3"/>
  <c r="F99" i="3"/>
  <c r="E116" i="3"/>
  <c r="F138" i="3"/>
  <c r="F186" i="3" s="1"/>
  <c r="E117" i="3"/>
  <c r="F121" i="3"/>
  <c r="F119" i="3" s="1"/>
  <c r="F135" i="3" s="1"/>
  <c r="F179" i="3"/>
  <c r="H96" i="3"/>
  <c r="P96" i="3" s="1"/>
  <c r="F156" i="3"/>
  <c r="G96" i="3"/>
  <c r="O96" i="3" s="1"/>
  <c r="G95" i="3"/>
  <c r="G140" i="3"/>
  <c r="O140" i="3" s="1"/>
  <c r="H140" i="3"/>
  <c r="P140" i="3" s="1"/>
  <c r="D185" i="3"/>
  <c r="D115" i="3"/>
  <c r="H151" i="3"/>
  <c r="P151" i="3" s="1"/>
  <c r="G151" i="3"/>
  <c r="O151" i="3" s="1"/>
  <c r="E8" i="3"/>
  <c r="E96" i="3" s="1"/>
  <c r="E95" i="3"/>
  <c r="F167" i="3"/>
  <c r="F117" i="3"/>
  <c r="F40" i="3"/>
  <c r="F95" i="3"/>
  <c r="D59" i="3"/>
  <c r="F96" i="3"/>
  <c r="F151" i="3"/>
  <c r="F59" i="3"/>
  <c r="D95" i="3"/>
  <c r="F137" i="3"/>
  <c r="F140" i="3"/>
  <c r="K68" i="3" l="1"/>
  <c r="O68" i="3" s="1"/>
  <c r="O69" i="3"/>
  <c r="K95" i="3"/>
  <c r="L68" i="3"/>
  <c r="P68" i="3" s="1"/>
  <c r="P69" i="3"/>
  <c r="L95" i="3"/>
  <c r="E185" i="3"/>
  <c r="E115" i="3"/>
  <c r="E184" i="3"/>
  <c r="F115" i="3"/>
  <c r="G94" i="3"/>
  <c r="E94" i="3"/>
  <c r="D94" i="3"/>
  <c r="D184" i="3"/>
  <c r="F94" i="3"/>
  <c r="F184" i="3"/>
  <c r="F185" i="3"/>
  <c r="K94" i="3" l="1"/>
  <c r="O94" i="3" s="1"/>
  <c r="O95" i="3"/>
  <c r="K184" i="3"/>
  <c r="L94" i="3"/>
  <c r="L184" i="3"/>
  <c r="E183" i="3"/>
  <c r="H95" i="3"/>
  <c r="H94" i="3" s="1"/>
  <c r="F183" i="3"/>
  <c r="D183" i="3"/>
  <c r="K183" i="3" l="1"/>
  <c r="O183" i="3" s="1"/>
  <c r="O184" i="3"/>
  <c r="L183" i="3"/>
  <c r="P183" i="3" s="1"/>
  <c r="P184" i="3"/>
  <c r="P95" i="3"/>
  <c r="P94" i="3"/>
</calcChain>
</file>

<file path=xl/sharedStrings.xml><?xml version="1.0" encoding="utf-8"?>
<sst xmlns="http://schemas.openxmlformats.org/spreadsheetml/2006/main" count="276" uniqueCount="89">
  <si>
    <t>Ед.изм.: тыс.руб.</t>
  </si>
  <si>
    <t>Наименование основного мероприятия</t>
  </si>
  <si>
    <t xml:space="preserve">Источник финансирования 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</si>
  <si>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</si>
  <si>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</si>
  <si>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</si>
  <si>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</si>
  <si>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</si>
  <si>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</si>
  <si>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</si>
  <si>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1. Подпрограмма "Развитие образования Златоустовского городского округа"</t>
  </si>
  <si>
    <t>1. Организация предоставления дошкольного, общего и дополнительного образования детей</t>
  </si>
  <si>
    <t>Всего:</t>
  </si>
  <si>
    <t>местный бюджет</t>
  </si>
  <si>
    <t>областной бюджет</t>
  </si>
  <si>
    <t>федеральный бюджет</t>
  </si>
  <si>
    <t>в том числе:</t>
  </si>
  <si>
    <t>1) Выплата ежемесячного денежного вознаграждения за классное руководство педагогическим работникам муниципальных образовательных 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</si>
  <si>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 xml:space="preserve">2. Укрепление материально-технической базы муниципальных образовательных организаций </t>
  </si>
  <si>
    <t>1) 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</si>
  <si>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2) приобретение транспортных средств для организации перевозки обучающихся</t>
  </si>
  <si>
    <t>3) 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</t>
  </si>
  <si>
    <t>4) 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</si>
  <si>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5) предоставление субсидий на иные цели муниципальным бюджетным (автономным) учреждениям - общеобразовательным организациям на проведение ремонтных работ по замене оконных блоков в муниципальных общеобразовательных организациях</t>
  </si>
  <si>
    <t>6) предоставление субсидий на иные цели муниципальным бюджетным (автономным) учреждениям - Проведение капитального ремонта зданий и сооружений муниципальных организаций отдыха и оздоровления детей</t>
  </si>
  <si>
    <t>9) предоставление субсидий на иные цели муниципальным бюджетным (автономным) учреждениям - Проведение капитальных ремонтов зданий муниципальных общеобразовательных организаций</t>
  </si>
  <si>
    <t>10) предоставление субсидий на иные цели муниципальным бюджетным (автономным) учреждениям -  проведение капитального ремонта зданий и сооружений муниципальных организаций дошкольного образования</t>
  </si>
  <si>
    <t>11) Приобретение оборудования для пищеблоков муниципальных образовательных организаций, реализующих программы начального общего образования</t>
  </si>
  <si>
    <t>3. Обеспечение мер, направленных на здоровьесбережение учащихся общеобразовательных организаций</t>
  </si>
  <si>
    <t xml:space="preserve">1) обеспечение питанием детей из малообеспеченных семей и детей с нарушениями здоровья, обучающихся в муниципальных общеобразовательных организациях </t>
  </si>
  <si>
    <t>2) обеспечение молоком (молочной продукцией) обучающихся муниципальных общеобразовательных организаций по программам начального общего образования</t>
  </si>
  <si>
    <t xml:space="preserve">3) организация отдыха детей в каникулярное время </t>
  </si>
  <si>
    <t>4) субсидия юридическим лицам на организацию отдыха детей в каникулярное время в загородных оздоровительных лагерях</t>
  </si>
  <si>
    <t>5) субсидия на организацию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</si>
  <si>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>-</t>
  </si>
  <si>
    <t>4. Проведение мероприятий в сфере образования</t>
  </si>
  <si>
    <t>5. Организационное, методическое, аналитическое,  информационное сопровождение муниципальной программы</t>
  </si>
  <si>
    <t xml:space="preserve">6. Осуществление мер социальной поддержки граждан, имеющих детей: </t>
  </si>
  <si>
    <t>1) 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</si>
  <si>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2) 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</si>
  <si>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3) 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</t>
  </si>
  <si>
    <t>4) 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</si>
  <si>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7. Федеральный проект "Современная школа"</t>
  </si>
  <si>
    <t>8. Федеральный проект "Содействие занятости женщин - создание условий дошкольного образования для детей в возрасте до трех лет"</t>
  </si>
  <si>
    <t>1) создание дополнительных мест для детей в возрасте от 2 месяцев до 3 лет путем перепрофилирования действующих групповых ячеек в муниципальных образовательных организациях, реализующих образовательную программу дошкольного образования</t>
  </si>
  <si>
    <t>9. Финансовое обеспечение мероприятий, связанных с предотвращением влияния ухудшения экономической ситуации на развитие отраслей экономики Златоустовского городского округа, с профилактикой и устранением последствий распространения коронавирусной инфекции</t>
  </si>
  <si>
    <t>Приобретение образовательными организациями средств защиты для обеспечения санитарно-эпидемиологической безопасности</t>
  </si>
  <si>
    <t>Итого по  подпрограмме 1:</t>
  </si>
  <si>
    <t>4. Подпрограмма "Цифровая образовательная среда"</t>
  </si>
  <si>
    <t>"Региональный проект "Цифровая образовательная среда"</t>
  </si>
  <si>
    <t>1)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</si>
  <si>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2) 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 общего, основного общего и среднего общего образования</t>
  </si>
  <si>
    <t>Итого по подпрограмме 4:</t>
  </si>
  <si>
    <t>Испонители/соисполнители</t>
  </si>
  <si>
    <t>Муниципальная программа "Развитие образования и молодежной политики Златоустовского городского округа"</t>
  </si>
  <si>
    <t>МКУ Управление образования и молодежной политики ЗГО</t>
  </si>
  <si>
    <t>2. Подпрограмма "Развитие молодежной политики, гражданско-патриотическое воспитание молодежи"</t>
  </si>
  <si>
    <t>1. Организация молодежных  культурно - досуговых, гражданско-патриотических мероприятий, а также по пропаганде здорового образа жизни и профилактике асоциального поведения</t>
  </si>
  <si>
    <t xml:space="preserve">1) организация и проведение мероприятий с детьми и молодежью </t>
  </si>
  <si>
    <t>2. Организация временного трудоустройства несовершеннолетних</t>
  </si>
  <si>
    <t>МКУ Управление физкультуры и спорта ЗГО</t>
  </si>
  <si>
    <t>3. Организационное, методическое, аналитическое,  информационное сопровождение муниципальной программы</t>
  </si>
  <si>
    <t>4. Федеральный проект "Социальная активность"</t>
  </si>
  <si>
    <t>Итого по подпрограмме 2:</t>
  </si>
  <si>
    <t>3. Подпрограмма "Современная школа"</t>
  </si>
  <si>
    <t>1. Региональный проект "Современная школа</t>
  </si>
  <si>
    <t>1) Обновление материально-технической базы для формирования у обучающихся современных технологий и гуманитарных навыков</t>
  </si>
  <si>
    <t>2)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</si>
  <si>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3) 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</si>
  <si>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4) Создание детских технопарков "Кванториум"</t>
  </si>
  <si>
    <t>Итого по подпрограмме 3:</t>
  </si>
  <si>
    <t>5. Подпрограмма "Социальная активность"</t>
  </si>
  <si>
    <t>1. Региональный проект "Социальная активность"</t>
  </si>
  <si>
    <t>Итого по подпрограмме 5:</t>
  </si>
  <si>
    <t>6. Подпрограмма "Успех каждого ребенка"</t>
  </si>
  <si>
    <t>1. Региональный проект "Успех каждого ребенка"</t>
  </si>
  <si>
    <t>1)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</si>
  <si>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2)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</si>
  <si>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Итого по подпрограмме 6:</t>
  </si>
  <si>
    <t>Всего по муниципальной программе :</t>
  </si>
  <si>
    <t>2. Социальные выплаты и компенсации населению, включая обязательства по публичным нормативным обязательствам</t>
  </si>
  <si>
    <t>12) Приобретение оборудования для пищеблоков муниципальных образовательных организаций, реализующих программы начального общего образования</t>
  </si>
  <si>
    <t>13) 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</si>
  <si>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10. Реализация мероприятий по модернизации школьных систем образования</t>
  </si>
  <si>
    <t>Реализация мероприятий по модернизации школьных систем образования</t>
  </si>
  <si>
    <t>Действующая редакция</t>
  </si>
  <si>
    <t>Планируемая редакция</t>
  </si>
  <si>
    <t>Отклонение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</si>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</sst>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0000_р_._-;\-* #,##0.00000_р_._-;_-* &quot;-&quot;??_р_._-;_-@_-"/>
    <numFmt numFmtId="167" formatCode="_-* #,##0.0000_р_._-;\-* #,##0.0000_р_._-;_-* &quot;-&quot;??_р_._-;_-@_-"/>
    <numFmt numFmtId="168" formatCode="_-* #,##0.000000_р_._-;\-* #,##0.000000_р_._-;_-* &quot;-&quot;??_р_._-;_-@_-"/>
    <numFmt numFmtId="169" formatCode="_-* #,##0.000_р_._-;\-* #,##0.000_р_._-;_-* &quot;-&quot;??_р_._-;_-@_-"/>
    <numFmt numFmtId="171" formatCode="_-* #,##0.00000\ _₽_-;\-* #,##0.00000\ _₽_-;_-* &quot;-&quot;?????\ _₽_-;_-@_-"/>
    <numFmt numFmtId="172" formatCode="_(* #,##0.00_);_(* \(#,##0.00\);_(* &quot;-&quot;??_);_(@_)"/>
  </numFmts>
  <fonts count="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72" fontId="5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165" fontId="2" fillId="0" borderId="0" xfId="1" applyNumberFormat="1" applyFont="1" applyFill="1" applyAlignment="1">
      <alignment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168" fontId="2" fillId="0" borderId="1" xfId="1" applyNumberFormat="1" applyFont="1" applyFill="1" applyBorder="1" applyAlignment="1">
      <alignment horizontal="center" vertical="center" wrapText="1"/>
    </xf>
    <xf numFmtId="166" fontId="3" fillId="2" borderId="1" xfId="1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wrapText="1"/>
    </xf>
    <xf numFmtId="165" fontId="2" fillId="0" borderId="1" xfId="0" applyNumberFormat="1" applyFont="1" applyBorder="1" applyAlignment="1">
      <alignment wrapText="1"/>
    </xf>
    <xf numFmtId="165" fontId="2" fillId="2" borderId="1" xfId="1" applyNumberFormat="1" applyFont="1" applyFill="1" applyBorder="1" applyAlignment="1">
      <alignment horizontal="center" vertical="center" wrapText="1"/>
    </xf>
    <xf numFmtId="169" fontId="3" fillId="2" borderId="1" xfId="1" applyNumberFormat="1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 wrapText="1"/>
    </xf>
    <xf numFmtId="167" fontId="2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168" fontId="3" fillId="0" borderId="1" xfId="1" applyNumberFormat="1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2" fillId="0" borderId="0" xfId="0" applyNumberFormat="1" applyFont="1" applyAlignment="1">
      <alignment wrapText="1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horizontal="left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169" fontId="3" fillId="0" borderId="1" xfId="1" applyNumberFormat="1" applyFont="1" applyFill="1" applyBorder="1" applyAlignment="1">
      <alignment horizontal="center" vertical="center" wrapText="1"/>
    </xf>
    <xf numFmtId="171" fontId="2" fillId="0" borderId="0" xfId="0" applyNumberFormat="1" applyFont="1" applyAlignment="1">
      <alignment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shrinkToFit="1"/>
    </xf>
    <xf numFmtId="0" fontId="3" fillId="0" borderId="1" xfId="0" applyFont="1" applyBorder="1" applyAlignment="1">
      <alignment horizontal="left" vertical="center" wrapText="1" shrinkToFit="1"/>
    </xf>
    <xf numFmtId="168" fontId="3" fillId="2" borderId="1" xfId="1" applyNumberFormat="1" applyFont="1" applyFill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5" fontId="2" fillId="0" borderId="1" xfId="1" applyNumberFormat="1" applyFont="1" applyFill="1" applyBorder="1" applyAlignment="1">
      <alignment wrapText="1"/>
    </xf>
    <xf numFmtId="166" fontId="2" fillId="0" borderId="1" xfId="1" applyNumberFormat="1" applyFont="1" applyFill="1" applyBorder="1" applyAlignment="1">
      <alignment wrapText="1"/>
    </xf>
    <xf numFmtId="166" fontId="2" fillId="2" borderId="1" xfId="1" applyNumberFormat="1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164" fontId="2" fillId="0" borderId="1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right" wrapText="1"/>
    </xf>
    <xf numFmtId="165" fontId="2" fillId="0" borderId="1" xfId="1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right" wrapText="1"/>
    </xf>
  </cellXfs>
  <cellStyles count="3">
    <cellStyle name="Обычный" xfId="0" builtinId="0"/>
    <cellStyle name="Финансовый" xfId="1" builtinId="3"/>
    <cellStyle name="Финансовый 2" xfId="2" xr:uid="{E2D21AD1-A870-4363-9603-5D98EAB195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U8-2/LOCALS~1/Temp/Xl000018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й год"/>
    </sheetNames>
    <sheetDataSet>
      <sheetData sheetId="0" refreshError="1">
        <row r="12">
          <cell r="D12">
            <v>1963911.07858</v>
          </cell>
        </row>
        <row r="13">
          <cell r="D13">
            <v>272000.62</v>
          </cell>
        </row>
        <row r="25">
          <cell r="D25">
            <v>77259.560419999994</v>
          </cell>
        </row>
        <row r="40">
          <cell r="D40">
            <v>43220.1</v>
          </cell>
        </row>
        <row r="49">
          <cell r="D49">
            <v>4893.05</v>
          </cell>
        </row>
        <row r="56">
          <cell r="D56">
            <v>27649.360000000001</v>
          </cell>
        </row>
        <row r="64">
          <cell r="D64">
            <v>43237.9</v>
          </cell>
        </row>
        <row r="80">
          <cell r="D80">
            <v>1259</v>
          </cell>
        </row>
        <row r="87">
          <cell r="D87">
            <v>6651.6</v>
          </cell>
        </row>
        <row r="88">
          <cell r="D88">
            <v>326.39999999999998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637AF-399B-4A21-99FC-C6B2F7AB2563}">
  <sheetPr>
    <tabColor indexed="10"/>
    <pageSetUpPr fitToPage="1"/>
  </sheetPr>
  <dimension ref="A1:R188"/>
  <sheetViews>
    <sheetView tabSelected="1" zoomScale="66" zoomScaleNormal="66" workbookViewId="0">
      <pane xSplit="3" ySplit="3" topLeftCell="D124" activePane="bottomRight" state="frozen"/>
      <selection pane="topRight" activeCell="C1" sqref="C1"/>
      <selection pane="bottomLeft" activeCell="A2" sqref="A2"/>
      <selection pane="bottomRight" activeCell="N151" sqref="N151"/>
    </sheetView>
  </sheetViews>
  <sheetFormatPr defaultRowHeight="15.75" x14ac:dyDescent="0.25"/>
  <cols>
    <col min="1" max="1" width="47.140625" style="1" customWidth="1"/>
    <col min="2" max="2" width="27.140625" style="32" customWidth="1"/>
    <col min="3" max="3" width="22.140625" style="2" customWidth="1"/>
    <col min="4" max="4" width="19" style="3" hidden="1" customWidth="1"/>
    <col min="5" max="5" width="23.28515625" style="30" hidden="1" customWidth="1"/>
    <col min="6" max="6" width="22" style="31" hidden="1" customWidth="1"/>
    <col min="7" max="7" width="22" style="2" bestFit="1" customWidth="1"/>
    <col min="8" max="10" width="22" style="2" customWidth="1"/>
    <col min="11" max="11" width="22" style="2" bestFit="1" customWidth="1"/>
    <col min="12" max="14" width="22" style="2" customWidth="1"/>
    <col min="15" max="15" width="22" style="2" bestFit="1" customWidth="1"/>
    <col min="16" max="18" width="22" style="2" customWidth="1"/>
    <col min="19" max="253" width="9.140625" style="2"/>
    <col min="254" max="254" width="47.140625" style="2" customWidth="1"/>
    <col min="255" max="255" width="27.140625" style="2" customWidth="1"/>
    <col min="256" max="256" width="22.140625" style="2" customWidth="1"/>
    <col min="257" max="257" width="19" style="2" customWidth="1"/>
    <col min="258" max="258" width="21.42578125" style="2" customWidth="1"/>
    <col min="259" max="259" width="20.7109375" style="2" customWidth="1"/>
    <col min="260" max="260" width="20.140625" style="2" customWidth="1"/>
    <col min="261" max="263" width="22" style="2" customWidth="1"/>
    <col min="264" max="264" width="16.85546875" style="2" bestFit="1" customWidth="1"/>
    <col min="265" max="509" width="9.140625" style="2"/>
    <col min="510" max="510" width="47.140625" style="2" customWidth="1"/>
    <col min="511" max="511" width="27.140625" style="2" customWidth="1"/>
    <col min="512" max="512" width="22.140625" style="2" customWidth="1"/>
    <col min="513" max="513" width="19" style="2" customWidth="1"/>
    <col min="514" max="514" width="21.42578125" style="2" customWidth="1"/>
    <col min="515" max="515" width="20.7109375" style="2" customWidth="1"/>
    <col min="516" max="516" width="20.140625" style="2" customWidth="1"/>
    <col min="517" max="519" width="22" style="2" customWidth="1"/>
    <col min="520" max="520" width="16.85546875" style="2" bestFit="1" customWidth="1"/>
    <col min="521" max="765" width="9.140625" style="2"/>
    <col min="766" max="766" width="47.140625" style="2" customWidth="1"/>
    <col min="767" max="767" width="27.140625" style="2" customWidth="1"/>
    <col min="768" max="768" width="22.140625" style="2" customWidth="1"/>
    <col min="769" max="769" width="19" style="2" customWidth="1"/>
    <col min="770" max="770" width="21.42578125" style="2" customWidth="1"/>
    <col min="771" max="771" width="20.7109375" style="2" customWidth="1"/>
    <col min="772" max="772" width="20.140625" style="2" customWidth="1"/>
    <col min="773" max="775" width="22" style="2" customWidth="1"/>
    <col min="776" max="776" width="16.85546875" style="2" bestFit="1" customWidth="1"/>
    <col min="777" max="1021" width="9.140625" style="2"/>
    <col min="1022" max="1022" width="47.140625" style="2" customWidth="1"/>
    <col min="1023" max="1023" width="27.140625" style="2" customWidth="1"/>
    <col min="1024" max="1024" width="22.140625" style="2" customWidth="1"/>
    <col min="1025" max="1025" width="19" style="2" customWidth="1"/>
    <col min="1026" max="1026" width="21.42578125" style="2" customWidth="1"/>
    <col min="1027" max="1027" width="20.7109375" style="2" customWidth="1"/>
    <col min="1028" max="1028" width="20.140625" style="2" customWidth="1"/>
    <col min="1029" max="1031" width="22" style="2" customWidth="1"/>
    <col min="1032" max="1032" width="16.85546875" style="2" bestFit="1" customWidth="1"/>
    <col min="1033" max="1277" width="9.140625" style="2"/>
    <col min="1278" max="1278" width="47.140625" style="2" customWidth="1"/>
    <col min="1279" max="1279" width="27.140625" style="2" customWidth="1"/>
    <col min="1280" max="1280" width="22.140625" style="2" customWidth="1"/>
    <col min="1281" max="1281" width="19" style="2" customWidth="1"/>
    <col min="1282" max="1282" width="21.42578125" style="2" customWidth="1"/>
    <col min="1283" max="1283" width="20.7109375" style="2" customWidth="1"/>
    <col min="1284" max="1284" width="20.140625" style="2" customWidth="1"/>
    <col min="1285" max="1287" width="22" style="2" customWidth="1"/>
    <col min="1288" max="1288" width="16.85546875" style="2" bestFit="1" customWidth="1"/>
    <col min="1289" max="1533" width="9.140625" style="2"/>
    <col min="1534" max="1534" width="47.140625" style="2" customWidth="1"/>
    <col min="1535" max="1535" width="27.140625" style="2" customWidth="1"/>
    <col min="1536" max="1536" width="22.140625" style="2" customWidth="1"/>
    <col min="1537" max="1537" width="19" style="2" customWidth="1"/>
    <col min="1538" max="1538" width="21.42578125" style="2" customWidth="1"/>
    <col min="1539" max="1539" width="20.7109375" style="2" customWidth="1"/>
    <col min="1540" max="1540" width="20.140625" style="2" customWidth="1"/>
    <col min="1541" max="1543" width="22" style="2" customWidth="1"/>
    <col min="1544" max="1544" width="16.85546875" style="2" bestFit="1" customWidth="1"/>
    <col min="1545" max="1789" width="9.140625" style="2"/>
    <col min="1790" max="1790" width="47.140625" style="2" customWidth="1"/>
    <col min="1791" max="1791" width="27.140625" style="2" customWidth="1"/>
    <col min="1792" max="1792" width="22.140625" style="2" customWidth="1"/>
    <col min="1793" max="1793" width="19" style="2" customWidth="1"/>
    <col min="1794" max="1794" width="21.42578125" style="2" customWidth="1"/>
    <col min="1795" max="1795" width="20.7109375" style="2" customWidth="1"/>
    <col min="1796" max="1796" width="20.140625" style="2" customWidth="1"/>
    <col min="1797" max="1799" width="22" style="2" customWidth="1"/>
    <col min="1800" max="1800" width="16.85546875" style="2" bestFit="1" customWidth="1"/>
    <col min="1801" max="2045" width="9.140625" style="2"/>
    <col min="2046" max="2046" width="47.140625" style="2" customWidth="1"/>
    <col min="2047" max="2047" width="27.140625" style="2" customWidth="1"/>
    <col min="2048" max="2048" width="22.140625" style="2" customWidth="1"/>
    <col min="2049" max="2049" width="19" style="2" customWidth="1"/>
    <col min="2050" max="2050" width="21.42578125" style="2" customWidth="1"/>
    <col min="2051" max="2051" width="20.7109375" style="2" customWidth="1"/>
    <col min="2052" max="2052" width="20.140625" style="2" customWidth="1"/>
    <col min="2053" max="2055" width="22" style="2" customWidth="1"/>
    <col min="2056" max="2056" width="16.85546875" style="2" bestFit="1" customWidth="1"/>
    <col min="2057" max="2301" width="9.140625" style="2"/>
    <col min="2302" max="2302" width="47.140625" style="2" customWidth="1"/>
    <col min="2303" max="2303" width="27.140625" style="2" customWidth="1"/>
    <col min="2304" max="2304" width="22.140625" style="2" customWidth="1"/>
    <col min="2305" max="2305" width="19" style="2" customWidth="1"/>
    <col min="2306" max="2306" width="21.42578125" style="2" customWidth="1"/>
    <col min="2307" max="2307" width="20.7109375" style="2" customWidth="1"/>
    <col min="2308" max="2308" width="20.140625" style="2" customWidth="1"/>
    <col min="2309" max="2311" width="22" style="2" customWidth="1"/>
    <col min="2312" max="2312" width="16.85546875" style="2" bestFit="1" customWidth="1"/>
    <col min="2313" max="2557" width="9.140625" style="2"/>
    <col min="2558" max="2558" width="47.140625" style="2" customWidth="1"/>
    <col min="2559" max="2559" width="27.140625" style="2" customWidth="1"/>
    <col min="2560" max="2560" width="22.140625" style="2" customWidth="1"/>
    <col min="2561" max="2561" width="19" style="2" customWidth="1"/>
    <col min="2562" max="2562" width="21.42578125" style="2" customWidth="1"/>
    <col min="2563" max="2563" width="20.7109375" style="2" customWidth="1"/>
    <col min="2564" max="2564" width="20.140625" style="2" customWidth="1"/>
    <col min="2565" max="2567" width="22" style="2" customWidth="1"/>
    <col min="2568" max="2568" width="16.85546875" style="2" bestFit="1" customWidth="1"/>
    <col min="2569" max="2813" width="9.140625" style="2"/>
    <col min="2814" max="2814" width="47.140625" style="2" customWidth="1"/>
    <col min="2815" max="2815" width="27.140625" style="2" customWidth="1"/>
    <col min="2816" max="2816" width="22.140625" style="2" customWidth="1"/>
    <col min="2817" max="2817" width="19" style="2" customWidth="1"/>
    <col min="2818" max="2818" width="21.42578125" style="2" customWidth="1"/>
    <col min="2819" max="2819" width="20.7109375" style="2" customWidth="1"/>
    <col min="2820" max="2820" width="20.140625" style="2" customWidth="1"/>
    <col min="2821" max="2823" width="22" style="2" customWidth="1"/>
    <col min="2824" max="2824" width="16.85546875" style="2" bestFit="1" customWidth="1"/>
    <col min="2825" max="3069" width="9.140625" style="2"/>
    <col min="3070" max="3070" width="47.140625" style="2" customWidth="1"/>
    <col min="3071" max="3071" width="27.140625" style="2" customWidth="1"/>
    <col min="3072" max="3072" width="22.140625" style="2" customWidth="1"/>
    <col min="3073" max="3073" width="19" style="2" customWidth="1"/>
    <col min="3074" max="3074" width="21.42578125" style="2" customWidth="1"/>
    <col min="3075" max="3075" width="20.7109375" style="2" customWidth="1"/>
    <col min="3076" max="3076" width="20.140625" style="2" customWidth="1"/>
    <col min="3077" max="3079" width="22" style="2" customWidth="1"/>
    <col min="3080" max="3080" width="16.85546875" style="2" bestFit="1" customWidth="1"/>
    <col min="3081" max="3325" width="9.140625" style="2"/>
    <col min="3326" max="3326" width="47.140625" style="2" customWidth="1"/>
    <col min="3327" max="3327" width="27.140625" style="2" customWidth="1"/>
    <col min="3328" max="3328" width="22.140625" style="2" customWidth="1"/>
    <col min="3329" max="3329" width="19" style="2" customWidth="1"/>
    <col min="3330" max="3330" width="21.42578125" style="2" customWidth="1"/>
    <col min="3331" max="3331" width="20.7109375" style="2" customWidth="1"/>
    <col min="3332" max="3332" width="20.140625" style="2" customWidth="1"/>
    <col min="3333" max="3335" width="22" style="2" customWidth="1"/>
    <col min="3336" max="3336" width="16.85546875" style="2" bestFit="1" customWidth="1"/>
    <col min="3337" max="3581" width="9.140625" style="2"/>
    <col min="3582" max="3582" width="47.140625" style="2" customWidth="1"/>
    <col min="3583" max="3583" width="27.140625" style="2" customWidth="1"/>
    <col min="3584" max="3584" width="22.140625" style="2" customWidth="1"/>
    <col min="3585" max="3585" width="19" style="2" customWidth="1"/>
    <col min="3586" max="3586" width="21.42578125" style="2" customWidth="1"/>
    <col min="3587" max="3587" width="20.7109375" style="2" customWidth="1"/>
    <col min="3588" max="3588" width="20.140625" style="2" customWidth="1"/>
    <col min="3589" max="3591" width="22" style="2" customWidth="1"/>
    <col min="3592" max="3592" width="16.85546875" style="2" bestFit="1" customWidth="1"/>
    <col min="3593" max="3837" width="9.140625" style="2"/>
    <col min="3838" max="3838" width="47.140625" style="2" customWidth="1"/>
    <col min="3839" max="3839" width="27.140625" style="2" customWidth="1"/>
    <col min="3840" max="3840" width="22.140625" style="2" customWidth="1"/>
    <col min="3841" max="3841" width="19" style="2" customWidth="1"/>
    <col min="3842" max="3842" width="21.42578125" style="2" customWidth="1"/>
    <col min="3843" max="3843" width="20.7109375" style="2" customWidth="1"/>
    <col min="3844" max="3844" width="20.140625" style="2" customWidth="1"/>
    <col min="3845" max="3847" width="22" style="2" customWidth="1"/>
    <col min="3848" max="3848" width="16.85546875" style="2" bestFit="1" customWidth="1"/>
    <col min="3849" max="4093" width="9.140625" style="2"/>
    <col min="4094" max="4094" width="47.140625" style="2" customWidth="1"/>
    <col min="4095" max="4095" width="27.140625" style="2" customWidth="1"/>
    <col min="4096" max="4096" width="22.140625" style="2" customWidth="1"/>
    <col min="4097" max="4097" width="19" style="2" customWidth="1"/>
    <col min="4098" max="4098" width="21.42578125" style="2" customWidth="1"/>
    <col min="4099" max="4099" width="20.7109375" style="2" customWidth="1"/>
    <col min="4100" max="4100" width="20.140625" style="2" customWidth="1"/>
    <col min="4101" max="4103" width="22" style="2" customWidth="1"/>
    <col min="4104" max="4104" width="16.85546875" style="2" bestFit="1" customWidth="1"/>
    <col min="4105" max="4349" width="9.140625" style="2"/>
    <col min="4350" max="4350" width="47.140625" style="2" customWidth="1"/>
    <col min="4351" max="4351" width="27.140625" style="2" customWidth="1"/>
    <col min="4352" max="4352" width="22.140625" style="2" customWidth="1"/>
    <col min="4353" max="4353" width="19" style="2" customWidth="1"/>
    <col min="4354" max="4354" width="21.42578125" style="2" customWidth="1"/>
    <col min="4355" max="4355" width="20.7109375" style="2" customWidth="1"/>
    <col min="4356" max="4356" width="20.140625" style="2" customWidth="1"/>
    <col min="4357" max="4359" width="22" style="2" customWidth="1"/>
    <col min="4360" max="4360" width="16.85546875" style="2" bestFit="1" customWidth="1"/>
    <col min="4361" max="4605" width="9.140625" style="2"/>
    <col min="4606" max="4606" width="47.140625" style="2" customWidth="1"/>
    <col min="4607" max="4607" width="27.140625" style="2" customWidth="1"/>
    <col min="4608" max="4608" width="22.140625" style="2" customWidth="1"/>
    <col min="4609" max="4609" width="19" style="2" customWidth="1"/>
    <col min="4610" max="4610" width="21.42578125" style="2" customWidth="1"/>
    <col min="4611" max="4611" width="20.7109375" style="2" customWidth="1"/>
    <col min="4612" max="4612" width="20.140625" style="2" customWidth="1"/>
    <col min="4613" max="4615" width="22" style="2" customWidth="1"/>
    <col min="4616" max="4616" width="16.85546875" style="2" bestFit="1" customWidth="1"/>
    <col min="4617" max="4861" width="9.140625" style="2"/>
    <col min="4862" max="4862" width="47.140625" style="2" customWidth="1"/>
    <col min="4863" max="4863" width="27.140625" style="2" customWidth="1"/>
    <col min="4864" max="4864" width="22.140625" style="2" customWidth="1"/>
    <col min="4865" max="4865" width="19" style="2" customWidth="1"/>
    <col min="4866" max="4866" width="21.42578125" style="2" customWidth="1"/>
    <col min="4867" max="4867" width="20.7109375" style="2" customWidth="1"/>
    <col min="4868" max="4868" width="20.140625" style="2" customWidth="1"/>
    <col min="4869" max="4871" width="22" style="2" customWidth="1"/>
    <col min="4872" max="4872" width="16.85546875" style="2" bestFit="1" customWidth="1"/>
    <col min="4873" max="5117" width="9.140625" style="2"/>
    <col min="5118" max="5118" width="47.140625" style="2" customWidth="1"/>
    <col min="5119" max="5119" width="27.140625" style="2" customWidth="1"/>
    <col min="5120" max="5120" width="22.140625" style="2" customWidth="1"/>
    <col min="5121" max="5121" width="19" style="2" customWidth="1"/>
    <col min="5122" max="5122" width="21.42578125" style="2" customWidth="1"/>
    <col min="5123" max="5123" width="20.7109375" style="2" customWidth="1"/>
    <col min="5124" max="5124" width="20.140625" style="2" customWidth="1"/>
    <col min="5125" max="5127" width="22" style="2" customWidth="1"/>
    <col min="5128" max="5128" width="16.85546875" style="2" bestFit="1" customWidth="1"/>
    <col min="5129" max="5373" width="9.140625" style="2"/>
    <col min="5374" max="5374" width="47.140625" style="2" customWidth="1"/>
    <col min="5375" max="5375" width="27.140625" style="2" customWidth="1"/>
    <col min="5376" max="5376" width="22.140625" style="2" customWidth="1"/>
    <col min="5377" max="5377" width="19" style="2" customWidth="1"/>
    <col min="5378" max="5378" width="21.42578125" style="2" customWidth="1"/>
    <col min="5379" max="5379" width="20.7109375" style="2" customWidth="1"/>
    <col min="5380" max="5380" width="20.140625" style="2" customWidth="1"/>
    <col min="5381" max="5383" width="22" style="2" customWidth="1"/>
    <col min="5384" max="5384" width="16.85546875" style="2" bestFit="1" customWidth="1"/>
    <col min="5385" max="5629" width="9.140625" style="2"/>
    <col min="5630" max="5630" width="47.140625" style="2" customWidth="1"/>
    <col min="5631" max="5631" width="27.140625" style="2" customWidth="1"/>
    <col min="5632" max="5632" width="22.140625" style="2" customWidth="1"/>
    <col min="5633" max="5633" width="19" style="2" customWidth="1"/>
    <col min="5634" max="5634" width="21.42578125" style="2" customWidth="1"/>
    <col min="5635" max="5635" width="20.7109375" style="2" customWidth="1"/>
    <col min="5636" max="5636" width="20.140625" style="2" customWidth="1"/>
    <col min="5637" max="5639" width="22" style="2" customWidth="1"/>
    <col min="5640" max="5640" width="16.85546875" style="2" bestFit="1" customWidth="1"/>
    <col min="5641" max="5885" width="9.140625" style="2"/>
    <col min="5886" max="5886" width="47.140625" style="2" customWidth="1"/>
    <col min="5887" max="5887" width="27.140625" style="2" customWidth="1"/>
    <col min="5888" max="5888" width="22.140625" style="2" customWidth="1"/>
    <col min="5889" max="5889" width="19" style="2" customWidth="1"/>
    <col min="5890" max="5890" width="21.42578125" style="2" customWidth="1"/>
    <col min="5891" max="5891" width="20.7109375" style="2" customWidth="1"/>
    <col min="5892" max="5892" width="20.140625" style="2" customWidth="1"/>
    <col min="5893" max="5895" width="22" style="2" customWidth="1"/>
    <col min="5896" max="5896" width="16.85546875" style="2" bestFit="1" customWidth="1"/>
    <col min="5897" max="6141" width="9.140625" style="2"/>
    <col min="6142" max="6142" width="47.140625" style="2" customWidth="1"/>
    <col min="6143" max="6143" width="27.140625" style="2" customWidth="1"/>
    <col min="6144" max="6144" width="22.140625" style="2" customWidth="1"/>
    <col min="6145" max="6145" width="19" style="2" customWidth="1"/>
    <col min="6146" max="6146" width="21.42578125" style="2" customWidth="1"/>
    <col min="6147" max="6147" width="20.7109375" style="2" customWidth="1"/>
    <col min="6148" max="6148" width="20.140625" style="2" customWidth="1"/>
    <col min="6149" max="6151" width="22" style="2" customWidth="1"/>
    <col min="6152" max="6152" width="16.85546875" style="2" bestFit="1" customWidth="1"/>
    <col min="6153" max="6397" width="9.140625" style="2"/>
    <col min="6398" max="6398" width="47.140625" style="2" customWidth="1"/>
    <col min="6399" max="6399" width="27.140625" style="2" customWidth="1"/>
    <col min="6400" max="6400" width="22.140625" style="2" customWidth="1"/>
    <col min="6401" max="6401" width="19" style="2" customWidth="1"/>
    <col min="6402" max="6402" width="21.42578125" style="2" customWidth="1"/>
    <col min="6403" max="6403" width="20.7109375" style="2" customWidth="1"/>
    <col min="6404" max="6404" width="20.140625" style="2" customWidth="1"/>
    <col min="6405" max="6407" width="22" style="2" customWidth="1"/>
    <col min="6408" max="6408" width="16.85546875" style="2" bestFit="1" customWidth="1"/>
    <col min="6409" max="6653" width="9.140625" style="2"/>
    <col min="6654" max="6654" width="47.140625" style="2" customWidth="1"/>
    <col min="6655" max="6655" width="27.140625" style="2" customWidth="1"/>
    <col min="6656" max="6656" width="22.140625" style="2" customWidth="1"/>
    <col min="6657" max="6657" width="19" style="2" customWidth="1"/>
    <col min="6658" max="6658" width="21.42578125" style="2" customWidth="1"/>
    <col min="6659" max="6659" width="20.7109375" style="2" customWidth="1"/>
    <col min="6660" max="6660" width="20.140625" style="2" customWidth="1"/>
    <col min="6661" max="6663" width="22" style="2" customWidth="1"/>
    <col min="6664" max="6664" width="16.85546875" style="2" bestFit="1" customWidth="1"/>
    <col min="6665" max="6909" width="9.140625" style="2"/>
    <col min="6910" max="6910" width="47.140625" style="2" customWidth="1"/>
    <col min="6911" max="6911" width="27.140625" style="2" customWidth="1"/>
    <col min="6912" max="6912" width="22.140625" style="2" customWidth="1"/>
    <col min="6913" max="6913" width="19" style="2" customWidth="1"/>
    <col min="6914" max="6914" width="21.42578125" style="2" customWidth="1"/>
    <col min="6915" max="6915" width="20.7109375" style="2" customWidth="1"/>
    <col min="6916" max="6916" width="20.140625" style="2" customWidth="1"/>
    <col min="6917" max="6919" width="22" style="2" customWidth="1"/>
    <col min="6920" max="6920" width="16.85546875" style="2" bestFit="1" customWidth="1"/>
    <col min="6921" max="7165" width="9.140625" style="2"/>
    <col min="7166" max="7166" width="47.140625" style="2" customWidth="1"/>
    <col min="7167" max="7167" width="27.140625" style="2" customWidth="1"/>
    <col min="7168" max="7168" width="22.140625" style="2" customWidth="1"/>
    <col min="7169" max="7169" width="19" style="2" customWidth="1"/>
    <col min="7170" max="7170" width="21.42578125" style="2" customWidth="1"/>
    <col min="7171" max="7171" width="20.7109375" style="2" customWidth="1"/>
    <col min="7172" max="7172" width="20.140625" style="2" customWidth="1"/>
    <col min="7173" max="7175" width="22" style="2" customWidth="1"/>
    <col min="7176" max="7176" width="16.85546875" style="2" bestFit="1" customWidth="1"/>
    <col min="7177" max="7421" width="9.140625" style="2"/>
    <col min="7422" max="7422" width="47.140625" style="2" customWidth="1"/>
    <col min="7423" max="7423" width="27.140625" style="2" customWidth="1"/>
    <col min="7424" max="7424" width="22.140625" style="2" customWidth="1"/>
    <col min="7425" max="7425" width="19" style="2" customWidth="1"/>
    <col min="7426" max="7426" width="21.42578125" style="2" customWidth="1"/>
    <col min="7427" max="7427" width="20.7109375" style="2" customWidth="1"/>
    <col min="7428" max="7428" width="20.140625" style="2" customWidth="1"/>
    <col min="7429" max="7431" width="22" style="2" customWidth="1"/>
    <col min="7432" max="7432" width="16.85546875" style="2" bestFit="1" customWidth="1"/>
    <col min="7433" max="7677" width="9.140625" style="2"/>
    <col min="7678" max="7678" width="47.140625" style="2" customWidth="1"/>
    <col min="7679" max="7679" width="27.140625" style="2" customWidth="1"/>
    <col min="7680" max="7680" width="22.140625" style="2" customWidth="1"/>
    <col min="7681" max="7681" width="19" style="2" customWidth="1"/>
    <col min="7682" max="7682" width="21.42578125" style="2" customWidth="1"/>
    <col min="7683" max="7683" width="20.7109375" style="2" customWidth="1"/>
    <col min="7684" max="7684" width="20.140625" style="2" customWidth="1"/>
    <col min="7685" max="7687" width="22" style="2" customWidth="1"/>
    <col min="7688" max="7688" width="16.85546875" style="2" bestFit="1" customWidth="1"/>
    <col min="7689" max="7933" width="9.140625" style="2"/>
    <col min="7934" max="7934" width="47.140625" style="2" customWidth="1"/>
    <col min="7935" max="7935" width="27.140625" style="2" customWidth="1"/>
    <col min="7936" max="7936" width="22.140625" style="2" customWidth="1"/>
    <col min="7937" max="7937" width="19" style="2" customWidth="1"/>
    <col min="7938" max="7938" width="21.42578125" style="2" customWidth="1"/>
    <col min="7939" max="7939" width="20.7109375" style="2" customWidth="1"/>
    <col min="7940" max="7940" width="20.140625" style="2" customWidth="1"/>
    <col min="7941" max="7943" width="22" style="2" customWidth="1"/>
    <col min="7944" max="7944" width="16.85546875" style="2" bestFit="1" customWidth="1"/>
    <col min="7945" max="8189" width="9.140625" style="2"/>
    <col min="8190" max="8190" width="47.140625" style="2" customWidth="1"/>
    <col min="8191" max="8191" width="27.140625" style="2" customWidth="1"/>
    <col min="8192" max="8192" width="22.140625" style="2" customWidth="1"/>
    <col min="8193" max="8193" width="19" style="2" customWidth="1"/>
    <col min="8194" max="8194" width="21.42578125" style="2" customWidth="1"/>
    <col min="8195" max="8195" width="20.7109375" style="2" customWidth="1"/>
    <col min="8196" max="8196" width="20.140625" style="2" customWidth="1"/>
    <col min="8197" max="8199" width="22" style="2" customWidth="1"/>
    <col min="8200" max="8200" width="16.85546875" style="2" bestFit="1" customWidth="1"/>
    <col min="8201" max="8445" width="9.140625" style="2"/>
    <col min="8446" max="8446" width="47.140625" style="2" customWidth="1"/>
    <col min="8447" max="8447" width="27.140625" style="2" customWidth="1"/>
    <col min="8448" max="8448" width="22.140625" style="2" customWidth="1"/>
    <col min="8449" max="8449" width="19" style="2" customWidth="1"/>
    <col min="8450" max="8450" width="21.42578125" style="2" customWidth="1"/>
    <col min="8451" max="8451" width="20.7109375" style="2" customWidth="1"/>
    <col min="8452" max="8452" width="20.140625" style="2" customWidth="1"/>
    <col min="8453" max="8455" width="22" style="2" customWidth="1"/>
    <col min="8456" max="8456" width="16.85546875" style="2" bestFit="1" customWidth="1"/>
    <col min="8457" max="8701" width="9.140625" style="2"/>
    <col min="8702" max="8702" width="47.140625" style="2" customWidth="1"/>
    <col min="8703" max="8703" width="27.140625" style="2" customWidth="1"/>
    <col min="8704" max="8704" width="22.140625" style="2" customWidth="1"/>
    <col min="8705" max="8705" width="19" style="2" customWidth="1"/>
    <col min="8706" max="8706" width="21.42578125" style="2" customWidth="1"/>
    <col min="8707" max="8707" width="20.7109375" style="2" customWidth="1"/>
    <col min="8708" max="8708" width="20.140625" style="2" customWidth="1"/>
    <col min="8709" max="8711" width="22" style="2" customWidth="1"/>
    <col min="8712" max="8712" width="16.85546875" style="2" bestFit="1" customWidth="1"/>
    <col min="8713" max="8957" width="9.140625" style="2"/>
    <col min="8958" max="8958" width="47.140625" style="2" customWidth="1"/>
    <col min="8959" max="8959" width="27.140625" style="2" customWidth="1"/>
    <col min="8960" max="8960" width="22.140625" style="2" customWidth="1"/>
    <col min="8961" max="8961" width="19" style="2" customWidth="1"/>
    <col min="8962" max="8962" width="21.42578125" style="2" customWidth="1"/>
    <col min="8963" max="8963" width="20.7109375" style="2" customWidth="1"/>
    <col min="8964" max="8964" width="20.140625" style="2" customWidth="1"/>
    <col min="8965" max="8967" width="22" style="2" customWidth="1"/>
    <col min="8968" max="8968" width="16.85546875" style="2" bestFit="1" customWidth="1"/>
    <col min="8969" max="9213" width="9.140625" style="2"/>
    <col min="9214" max="9214" width="47.140625" style="2" customWidth="1"/>
    <col min="9215" max="9215" width="27.140625" style="2" customWidth="1"/>
    <col min="9216" max="9216" width="22.140625" style="2" customWidth="1"/>
    <col min="9217" max="9217" width="19" style="2" customWidth="1"/>
    <col min="9218" max="9218" width="21.42578125" style="2" customWidth="1"/>
    <col min="9219" max="9219" width="20.7109375" style="2" customWidth="1"/>
    <col min="9220" max="9220" width="20.140625" style="2" customWidth="1"/>
    <col min="9221" max="9223" width="22" style="2" customWidth="1"/>
    <col min="9224" max="9224" width="16.85546875" style="2" bestFit="1" customWidth="1"/>
    <col min="9225" max="9469" width="9.140625" style="2"/>
    <col min="9470" max="9470" width="47.140625" style="2" customWidth="1"/>
    <col min="9471" max="9471" width="27.140625" style="2" customWidth="1"/>
    <col min="9472" max="9472" width="22.140625" style="2" customWidth="1"/>
    <col min="9473" max="9473" width="19" style="2" customWidth="1"/>
    <col min="9474" max="9474" width="21.42578125" style="2" customWidth="1"/>
    <col min="9475" max="9475" width="20.7109375" style="2" customWidth="1"/>
    <col min="9476" max="9476" width="20.140625" style="2" customWidth="1"/>
    <col min="9477" max="9479" width="22" style="2" customWidth="1"/>
    <col min="9480" max="9480" width="16.85546875" style="2" bestFit="1" customWidth="1"/>
    <col min="9481" max="9725" width="9.140625" style="2"/>
    <col min="9726" max="9726" width="47.140625" style="2" customWidth="1"/>
    <col min="9727" max="9727" width="27.140625" style="2" customWidth="1"/>
    <col min="9728" max="9728" width="22.140625" style="2" customWidth="1"/>
    <col min="9729" max="9729" width="19" style="2" customWidth="1"/>
    <col min="9730" max="9730" width="21.42578125" style="2" customWidth="1"/>
    <col min="9731" max="9731" width="20.7109375" style="2" customWidth="1"/>
    <col min="9732" max="9732" width="20.140625" style="2" customWidth="1"/>
    <col min="9733" max="9735" width="22" style="2" customWidth="1"/>
    <col min="9736" max="9736" width="16.85546875" style="2" bestFit="1" customWidth="1"/>
    <col min="9737" max="9981" width="9.140625" style="2"/>
    <col min="9982" max="9982" width="47.140625" style="2" customWidth="1"/>
    <col min="9983" max="9983" width="27.140625" style="2" customWidth="1"/>
    <col min="9984" max="9984" width="22.140625" style="2" customWidth="1"/>
    <col min="9985" max="9985" width="19" style="2" customWidth="1"/>
    <col min="9986" max="9986" width="21.42578125" style="2" customWidth="1"/>
    <col min="9987" max="9987" width="20.7109375" style="2" customWidth="1"/>
    <col min="9988" max="9988" width="20.140625" style="2" customWidth="1"/>
    <col min="9989" max="9991" width="22" style="2" customWidth="1"/>
    <col min="9992" max="9992" width="16.85546875" style="2" bestFit="1" customWidth="1"/>
    <col min="9993" max="10237" width="9.140625" style="2"/>
    <col min="10238" max="10238" width="47.140625" style="2" customWidth="1"/>
    <col min="10239" max="10239" width="27.140625" style="2" customWidth="1"/>
    <col min="10240" max="10240" width="22.140625" style="2" customWidth="1"/>
    <col min="10241" max="10241" width="19" style="2" customWidth="1"/>
    <col min="10242" max="10242" width="21.42578125" style="2" customWidth="1"/>
    <col min="10243" max="10243" width="20.7109375" style="2" customWidth="1"/>
    <col min="10244" max="10244" width="20.140625" style="2" customWidth="1"/>
    <col min="10245" max="10247" width="22" style="2" customWidth="1"/>
    <col min="10248" max="10248" width="16.85546875" style="2" bestFit="1" customWidth="1"/>
    <col min="10249" max="10493" width="9.140625" style="2"/>
    <col min="10494" max="10494" width="47.140625" style="2" customWidth="1"/>
    <col min="10495" max="10495" width="27.140625" style="2" customWidth="1"/>
    <col min="10496" max="10496" width="22.140625" style="2" customWidth="1"/>
    <col min="10497" max="10497" width="19" style="2" customWidth="1"/>
    <col min="10498" max="10498" width="21.42578125" style="2" customWidth="1"/>
    <col min="10499" max="10499" width="20.7109375" style="2" customWidth="1"/>
    <col min="10500" max="10500" width="20.140625" style="2" customWidth="1"/>
    <col min="10501" max="10503" width="22" style="2" customWidth="1"/>
    <col min="10504" max="10504" width="16.85546875" style="2" bestFit="1" customWidth="1"/>
    <col min="10505" max="10749" width="9.140625" style="2"/>
    <col min="10750" max="10750" width="47.140625" style="2" customWidth="1"/>
    <col min="10751" max="10751" width="27.140625" style="2" customWidth="1"/>
    <col min="10752" max="10752" width="22.140625" style="2" customWidth="1"/>
    <col min="10753" max="10753" width="19" style="2" customWidth="1"/>
    <col min="10754" max="10754" width="21.42578125" style="2" customWidth="1"/>
    <col min="10755" max="10755" width="20.7109375" style="2" customWidth="1"/>
    <col min="10756" max="10756" width="20.140625" style="2" customWidth="1"/>
    <col min="10757" max="10759" width="22" style="2" customWidth="1"/>
    <col min="10760" max="10760" width="16.85546875" style="2" bestFit="1" customWidth="1"/>
    <col min="10761" max="11005" width="9.140625" style="2"/>
    <col min="11006" max="11006" width="47.140625" style="2" customWidth="1"/>
    <col min="11007" max="11007" width="27.140625" style="2" customWidth="1"/>
    <col min="11008" max="11008" width="22.140625" style="2" customWidth="1"/>
    <col min="11009" max="11009" width="19" style="2" customWidth="1"/>
    <col min="11010" max="11010" width="21.42578125" style="2" customWidth="1"/>
    <col min="11011" max="11011" width="20.7109375" style="2" customWidth="1"/>
    <col min="11012" max="11012" width="20.140625" style="2" customWidth="1"/>
    <col min="11013" max="11015" width="22" style="2" customWidth="1"/>
    <col min="11016" max="11016" width="16.85546875" style="2" bestFit="1" customWidth="1"/>
    <col min="11017" max="11261" width="9.140625" style="2"/>
    <col min="11262" max="11262" width="47.140625" style="2" customWidth="1"/>
    <col min="11263" max="11263" width="27.140625" style="2" customWidth="1"/>
    <col min="11264" max="11264" width="22.140625" style="2" customWidth="1"/>
    <col min="11265" max="11265" width="19" style="2" customWidth="1"/>
    <col min="11266" max="11266" width="21.42578125" style="2" customWidth="1"/>
    <col min="11267" max="11267" width="20.7109375" style="2" customWidth="1"/>
    <col min="11268" max="11268" width="20.140625" style="2" customWidth="1"/>
    <col min="11269" max="11271" width="22" style="2" customWidth="1"/>
    <col min="11272" max="11272" width="16.85546875" style="2" bestFit="1" customWidth="1"/>
    <col min="11273" max="11517" width="9.140625" style="2"/>
    <col min="11518" max="11518" width="47.140625" style="2" customWidth="1"/>
    <col min="11519" max="11519" width="27.140625" style="2" customWidth="1"/>
    <col min="11520" max="11520" width="22.140625" style="2" customWidth="1"/>
    <col min="11521" max="11521" width="19" style="2" customWidth="1"/>
    <col min="11522" max="11522" width="21.42578125" style="2" customWidth="1"/>
    <col min="11523" max="11523" width="20.7109375" style="2" customWidth="1"/>
    <col min="11524" max="11524" width="20.140625" style="2" customWidth="1"/>
    <col min="11525" max="11527" width="22" style="2" customWidth="1"/>
    <col min="11528" max="11528" width="16.85546875" style="2" bestFit="1" customWidth="1"/>
    <col min="11529" max="11773" width="9.140625" style="2"/>
    <col min="11774" max="11774" width="47.140625" style="2" customWidth="1"/>
    <col min="11775" max="11775" width="27.140625" style="2" customWidth="1"/>
    <col min="11776" max="11776" width="22.140625" style="2" customWidth="1"/>
    <col min="11777" max="11777" width="19" style="2" customWidth="1"/>
    <col min="11778" max="11778" width="21.42578125" style="2" customWidth="1"/>
    <col min="11779" max="11779" width="20.7109375" style="2" customWidth="1"/>
    <col min="11780" max="11780" width="20.140625" style="2" customWidth="1"/>
    <col min="11781" max="11783" width="22" style="2" customWidth="1"/>
    <col min="11784" max="11784" width="16.85546875" style="2" bestFit="1" customWidth="1"/>
    <col min="11785" max="12029" width="9.140625" style="2"/>
    <col min="12030" max="12030" width="47.140625" style="2" customWidth="1"/>
    <col min="12031" max="12031" width="27.140625" style="2" customWidth="1"/>
    <col min="12032" max="12032" width="22.140625" style="2" customWidth="1"/>
    <col min="12033" max="12033" width="19" style="2" customWidth="1"/>
    <col min="12034" max="12034" width="21.42578125" style="2" customWidth="1"/>
    <col min="12035" max="12035" width="20.7109375" style="2" customWidth="1"/>
    <col min="12036" max="12036" width="20.140625" style="2" customWidth="1"/>
    <col min="12037" max="12039" width="22" style="2" customWidth="1"/>
    <col min="12040" max="12040" width="16.85546875" style="2" bestFit="1" customWidth="1"/>
    <col min="12041" max="12285" width="9.140625" style="2"/>
    <col min="12286" max="12286" width="47.140625" style="2" customWidth="1"/>
    <col min="12287" max="12287" width="27.140625" style="2" customWidth="1"/>
    <col min="12288" max="12288" width="22.140625" style="2" customWidth="1"/>
    <col min="12289" max="12289" width="19" style="2" customWidth="1"/>
    <col min="12290" max="12290" width="21.42578125" style="2" customWidth="1"/>
    <col min="12291" max="12291" width="20.7109375" style="2" customWidth="1"/>
    <col min="12292" max="12292" width="20.140625" style="2" customWidth="1"/>
    <col min="12293" max="12295" width="22" style="2" customWidth="1"/>
    <col min="12296" max="12296" width="16.85546875" style="2" bestFit="1" customWidth="1"/>
    <col min="12297" max="12541" width="9.140625" style="2"/>
    <col min="12542" max="12542" width="47.140625" style="2" customWidth="1"/>
    <col min="12543" max="12543" width="27.140625" style="2" customWidth="1"/>
    <col min="12544" max="12544" width="22.140625" style="2" customWidth="1"/>
    <col min="12545" max="12545" width="19" style="2" customWidth="1"/>
    <col min="12546" max="12546" width="21.42578125" style="2" customWidth="1"/>
    <col min="12547" max="12547" width="20.7109375" style="2" customWidth="1"/>
    <col min="12548" max="12548" width="20.140625" style="2" customWidth="1"/>
    <col min="12549" max="12551" width="22" style="2" customWidth="1"/>
    <col min="12552" max="12552" width="16.85546875" style="2" bestFit="1" customWidth="1"/>
    <col min="12553" max="12797" width="9.140625" style="2"/>
    <col min="12798" max="12798" width="47.140625" style="2" customWidth="1"/>
    <col min="12799" max="12799" width="27.140625" style="2" customWidth="1"/>
    <col min="12800" max="12800" width="22.140625" style="2" customWidth="1"/>
    <col min="12801" max="12801" width="19" style="2" customWidth="1"/>
    <col min="12802" max="12802" width="21.42578125" style="2" customWidth="1"/>
    <col min="12803" max="12803" width="20.7109375" style="2" customWidth="1"/>
    <col min="12804" max="12804" width="20.140625" style="2" customWidth="1"/>
    <col min="12805" max="12807" width="22" style="2" customWidth="1"/>
    <col min="12808" max="12808" width="16.85546875" style="2" bestFit="1" customWidth="1"/>
    <col min="12809" max="13053" width="9.140625" style="2"/>
    <col min="13054" max="13054" width="47.140625" style="2" customWidth="1"/>
    <col min="13055" max="13055" width="27.140625" style="2" customWidth="1"/>
    <col min="13056" max="13056" width="22.140625" style="2" customWidth="1"/>
    <col min="13057" max="13057" width="19" style="2" customWidth="1"/>
    <col min="13058" max="13058" width="21.42578125" style="2" customWidth="1"/>
    <col min="13059" max="13059" width="20.7109375" style="2" customWidth="1"/>
    <col min="13060" max="13060" width="20.140625" style="2" customWidth="1"/>
    <col min="13061" max="13063" width="22" style="2" customWidth="1"/>
    <col min="13064" max="13064" width="16.85546875" style="2" bestFit="1" customWidth="1"/>
    <col min="13065" max="13309" width="9.140625" style="2"/>
    <col min="13310" max="13310" width="47.140625" style="2" customWidth="1"/>
    <col min="13311" max="13311" width="27.140625" style="2" customWidth="1"/>
    <col min="13312" max="13312" width="22.140625" style="2" customWidth="1"/>
    <col min="13313" max="13313" width="19" style="2" customWidth="1"/>
    <col min="13314" max="13314" width="21.42578125" style="2" customWidth="1"/>
    <col min="13315" max="13315" width="20.7109375" style="2" customWidth="1"/>
    <col min="13316" max="13316" width="20.140625" style="2" customWidth="1"/>
    <col min="13317" max="13319" width="22" style="2" customWidth="1"/>
    <col min="13320" max="13320" width="16.85546875" style="2" bestFit="1" customWidth="1"/>
    <col min="13321" max="13565" width="9.140625" style="2"/>
    <col min="13566" max="13566" width="47.140625" style="2" customWidth="1"/>
    <col min="13567" max="13567" width="27.140625" style="2" customWidth="1"/>
    <col min="13568" max="13568" width="22.140625" style="2" customWidth="1"/>
    <col min="13569" max="13569" width="19" style="2" customWidth="1"/>
    <col min="13570" max="13570" width="21.42578125" style="2" customWidth="1"/>
    <col min="13571" max="13571" width="20.7109375" style="2" customWidth="1"/>
    <col min="13572" max="13572" width="20.140625" style="2" customWidth="1"/>
    <col min="13573" max="13575" width="22" style="2" customWidth="1"/>
    <col min="13576" max="13576" width="16.85546875" style="2" bestFit="1" customWidth="1"/>
    <col min="13577" max="13821" width="9.140625" style="2"/>
    <col min="13822" max="13822" width="47.140625" style="2" customWidth="1"/>
    <col min="13823" max="13823" width="27.140625" style="2" customWidth="1"/>
    <col min="13824" max="13824" width="22.140625" style="2" customWidth="1"/>
    <col min="13825" max="13825" width="19" style="2" customWidth="1"/>
    <col min="13826" max="13826" width="21.42578125" style="2" customWidth="1"/>
    <col min="13827" max="13827" width="20.7109375" style="2" customWidth="1"/>
    <col min="13828" max="13828" width="20.140625" style="2" customWidth="1"/>
    <col min="13829" max="13831" width="22" style="2" customWidth="1"/>
    <col min="13832" max="13832" width="16.85546875" style="2" bestFit="1" customWidth="1"/>
    <col min="13833" max="14077" width="9.140625" style="2"/>
    <col min="14078" max="14078" width="47.140625" style="2" customWidth="1"/>
    <col min="14079" max="14079" width="27.140625" style="2" customWidth="1"/>
    <col min="14080" max="14080" width="22.140625" style="2" customWidth="1"/>
    <col min="14081" max="14081" width="19" style="2" customWidth="1"/>
    <col min="14082" max="14082" width="21.42578125" style="2" customWidth="1"/>
    <col min="14083" max="14083" width="20.7109375" style="2" customWidth="1"/>
    <col min="14084" max="14084" width="20.140625" style="2" customWidth="1"/>
    <col min="14085" max="14087" width="22" style="2" customWidth="1"/>
    <col min="14088" max="14088" width="16.85546875" style="2" bestFit="1" customWidth="1"/>
    <col min="14089" max="14333" width="9.140625" style="2"/>
    <col min="14334" max="14334" width="47.140625" style="2" customWidth="1"/>
    <col min="14335" max="14335" width="27.140625" style="2" customWidth="1"/>
    <col min="14336" max="14336" width="22.140625" style="2" customWidth="1"/>
    <col min="14337" max="14337" width="19" style="2" customWidth="1"/>
    <col min="14338" max="14338" width="21.42578125" style="2" customWidth="1"/>
    <col min="14339" max="14339" width="20.7109375" style="2" customWidth="1"/>
    <col min="14340" max="14340" width="20.140625" style="2" customWidth="1"/>
    <col min="14341" max="14343" width="22" style="2" customWidth="1"/>
    <col min="14344" max="14344" width="16.85546875" style="2" bestFit="1" customWidth="1"/>
    <col min="14345" max="14589" width="9.140625" style="2"/>
    <col min="14590" max="14590" width="47.140625" style="2" customWidth="1"/>
    <col min="14591" max="14591" width="27.140625" style="2" customWidth="1"/>
    <col min="14592" max="14592" width="22.140625" style="2" customWidth="1"/>
    <col min="14593" max="14593" width="19" style="2" customWidth="1"/>
    <col min="14594" max="14594" width="21.42578125" style="2" customWidth="1"/>
    <col min="14595" max="14595" width="20.7109375" style="2" customWidth="1"/>
    <col min="14596" max="14596" width="20.140625" style="2" customWidth="1"/>
    <col min="14597" max="14599" width="22" style="2" customWidth="1"/>
    <col min="14600" max="14600" width="16.85546875" style="2" bestFit="1" customWidth="1"/>
    <col min="14601" max="14845" width="9.140625" style="2"/>
    <col min="14846" max="14846" width="47.140625" style="2" customWidth="1"/>
    <col min="14847" max="14847" width="27.140625" style="2" customWidth="1"/>
    <col min="14848" max="14848" width="22.140625" style="2" customWidth="1"/>
    <col min="14849" max="14849" width="19" style="2" customWidth="1"/>
    <col min="14850" max="14850" width="21.42578125" style="2" customWidth="1"/>
    <col min="14851" max="14851" width="20.7109375" style="2" customWidth="1"/>
    <col min="14852" max="14852" width="20.140625" style="2" customWidth="1"/>
    <col min="14853" max="14855" width="22" style="2" customWidth="1"/>
    <col min="14856" max="14856" width="16.85546875" style="2" bestFit="1" customWidth="1"/>
    <col min="14857" max="15101" width="9.140625" style="2"/>
    <col min="15102" max="15102" width="47.140625" style="2" customWidth="1"/>
    <col min="15103" max="15103" width="27.140625" style="2" customWidth="1"/>
    <col min="15104" max="15104" width="22.140625" style="2" customWidth="1"/>
    <col min="15105" max="15105" width="19" style="2" customWidth="1"/>
    <col min="15106" max="15106" width="21.42578125" style="2" customWidth="1"/>
    <col min="15107" max="15107" width="20.7109375" style="2" customWidth="1"/>
    <col min="15108" max="15108" width="20.140625" style="2" customWidth="1"/>
    <col min="15109" max="15111" width="22" style="2" customWidth="1"/>
    <col min="15112" max="15112" width="16.85546875" style="2" bestFit="1" customWidth="1"/>
    <col min="15113" max="15357" width="9.140625" style="2"/>
    <col min="15358" max="15358" width="47.140625" style="2" customWidth="1"/>
    <col min="15359" max="15359" width="27.140625" style="2" customWidth="1"/>
    <col min="15360" max="15360" width="22.140625" style="2" customWidth="1"/>
    <col min="15361" max="15361" width="19" style="2" customWidth="1"/>
    <col min="15362" max="15362" width="21.42578125" style="2" customWidth="1"/>
    <col min="15363" max="15363" width="20.7109375" style="2" customWidth="1"/>
    <col min="15364" max="15364" width="20.140625" style="2" customWidth="1"/>
    <col min="15365" max="15367" width="22" style="2" customWidth="1"/>
    <col min="15368" max="15368" width="16.85546875" style="2" bestFit="1" customWidth="1"/>
    <col min="15369" max="15613" width="9.140625" style="2"/>
    <col min="15614" max="15614" width="47.140625" style="2" customWidth="1"/>
    <col min="15615" max="15615" width="27.140625" style="2" customWidth="1"/>
    <col min="15616" max="15616" width="22.140625" style="2" customWidth="1"/>
    <col min="15617" max="15617" width="19" style="2" customWidth="1"/>
    <col min="15618" max="15618" width="21.42578125" style="2" customWidth="1"/>
    <col min="15619" max="15619" width="20.7109375" style="2" customWidth="1"/>
    <col min="15620" max="15620" width="20.140625" style="2" customWidth="1"/>
    <col min="15621" max="15623" width="22" style="2" customWidth="1"/>
    <col min="15624" max="15624" width="16.85546875" style="2" bestFit="1" customWidth="1"/>
    <col min="15625" max="15869" width="9.140625" style="2"/>
    <col min="15870" max="15870" width="47.140625" style="2" customWidth="1"/>
    <col min="15871" max="15871" width="27.140625" style="2" customWidth="1"/>
    <col min="15872" max="15872" width="22.140625" style="2" customWidth="1"/>
    <col min="15873" max="15873" width="19" style="2" customWidth="1"/>
    <col min="15874" max="15874" width="21.42578125" style="2" customWidth="1"/>
    <col min="15875" max="15875" width="20.7109375" style="2" customWidth="1"/>
    <col min="15876" max="15876" width="20.140625" style="2" customWidth="1"/>
    <col min="15877" max="15879" width="22" style="2" customWidth="1"/>
    <col min="15880" max="15880" width="16.85546875" style="2" bestFit="1" customWidth="1"/>
    <col min="15881" max="16125" width="9.140625" style="2"/>
    <col min="16126" max="16126" width="47.140625" style="2" customWidth="1"/>
    <col min="16127" max="16127" width="27.140625" style="2" customWidth="1"/>
    <col min="16128" max="16128" width="22.140625" style="2" customWidth="1"/>
    <col min="16129" max="16129" width="19" style="2" customWidth="1"/>
    <col min="16130" max="16130" width="21.42578125" style="2" customWidth="1"/>
    <col min="16131" max="16131" width="20.7109375" style="2" customWidth="1"/>
    <col min="16132" max="16132" width="20.140625" style="2" customWidth="1"/>
    <col min="16133" max="16135" width="22" style="2" customWidth="1"/>
    <col min="16136" max="16136" width="16.85546875" style="2" bestFit="1" customWidth="1"/>
    <col min="16137" max="16384" width="9.140625" style="2"/>
  </cols>
  <sheetData>
    <row r="1" spans="1:18" x14ac:dyDescent="0.25">
      <c r="E1" s="53" t="s">
        <v>0</v>
      </c>
      <c r="F1" s="53"/>
      <c r="G1" s="53"/>
      <c r="H1" s="53"/>
      <c r="I1" s="53"/>
      <c r="J1" s="53"/>
      <c r="R1" s="60" t="s">
        <v>88</v>
      </c>
    </row>
    <row r="2" spans="1:18" x14ac:dyDescent="0.25">
      <c r="D2" s="54" t="s">
        <v>85</v>
      </c>
      <c r="E2" s="54"/>
      <c r="F2" s="54"/>
      <c r="G2" s="54"/>
      <c r="H2" s="54"/>
      <c r="I2" s="54"/>
      <c r="J2" s="54"/>
      <c r="K2" s="55" t="s">
        <v>86</v>
      </c>
      <c r="L2" s="55"/>
      <c r="M2" s="55"/>
      <c r="N2" s="55"/>
      <c r="O2" s="55" t="s">
        <v>87</v>
      </c>
      <c r="P2" s="55"/>
      <c r="Q2" s="55"/>
      <c r="R2" s="55"/>
    </row>
    <row r="3" spans="1:18" s="6" customFormat="1" ht="30.75" customHeight="1" x14ac:dyDescent="0.2">
      <c r="A3" s="49" t="s">
        <v>1</v>
      </c>
      <c r="B3" s="33" t="s">
        <v>53</v>
      </c>
      <c r="C3" s="49" t="s">
        <v>2</v>
      </c>
      <c r="D3" s="4" t="s">
        <v>3</v>
      </c>
      <c r="E3" s="4" t="s">
        <v>4</v>
      </c>
      <c r="F3" s="5" t="s">
        <v>5</v>
      </c>
      <c r="G3" s="49" t="s">
        <v>6</v>
      </c>
      <c r="H3" s="49" t="s">
        <v>7</v>
      </c>
      <c r="I3" s="49" t="s">
        <v>8</v>
      </c>
      <c r="J3" s="49" t="s">
        <v>9</v>
      </c>
      <c r="K3" s="49" t="s">
        <v>6</v>
      </c>
      <c r="L3" s="49" t="s">
        <v>7</v>
      </c>
      <c r="M3" s="49" t="s">
        <v>8</v>
      </c>
      <c r="N3" s="49" t="s">
        <v>9</v>
      </c>
      <c r="O3" s="49" t="s">
        <v>6</v>
      </c>
      <c r="P3" s="49" t="s">
        <v>7</v>
      </c>
      <c r="Q3" s="49" t="s">
        <v>8</v>
      </c>
      <c r="R3" s="49" t="s">
        <v>9</v>
      </c>
    </row>
    <row r="4" spans="1:18" s="6" customFormat="1" ht="23.25" customHeight="1" x14ac:dyDescent="0.2">
      <c r="A4" s="56" t="s">
        <v>54</v>
      </c>
      <c r="B4" s="56"/>
      <c r="C4" s="56"/>
      <c r="D4" s="56"/>
      <c r="E4" s="56"/>
      <c r="F4" s="56"/>
      <c r="G4" s="56"/>
      <c r="H4" s="56"/>
      <c r="I4" s="56"/>
      <c r="J4" s="56"/>
      <c r="K4" s="49"/>
      <c r="L4" s="49"/>
      <c r="M4" s="49"/>
      <c r="N4" s="49"/>
      <c r="O4" s="49"/>
      <c r="P4" s="49"/>
      <c r="Q4" s="49"/>
      <c r="R4" s="49"/>
    </row>
    <row r="5" spans="1:18" s="6" customFormat="1" ht="18" customHeight="1" x14ac:dyDescent="0.2">
      <c r="A5" s="56" t="s">
        <v>10</v>
      </c>
      <c r="B5" s="56"/>
      <c r="C5" s="56"/>
      <c r="D5" s="56"/>
      <c r="E5" s="56"/>
      <c r="F5" s="56"/>
      <c r="G5" s="56"/>
      <c r="H5" s="56"/>
      <c r="I5" s="56"/>
      <c r="J5" s="56"/>
      <c r="K5" s="49"/>
      <c r="L5" s="49"/>
      <c r="M5" s="49"/>
      <c r="N5" s="49"/>
      <c r="O5" s="49"/>
      <c r="P5" s="49"/>
      <c r="Q5" s="49"/>
      <c r="R5" s="49"/>
    </row>
    <row r="6" spans="1:18" s="6" customFormat="1" ht="18.75" customHeight="1" x14ac:dyDescent="0.2">
      <c r="A6" s="51" t="s">
        <v>11</v>
      </c>
      <c r="B6" s="57" t="s">
        <v>55</v>
      </c>
      <c r="C6" s="45" t="s">
        <v>12</v>
      </c>
      <c r="D6" s="7">
        <f>SUM(D7:D8)</f>
        <v>1838010.14</v>
      </c>
      <c r="E6" s="8">
        <f>'[1]1-й год'!$D$12</f>
        <v>1963911.07858</v>
      </c>
      <c r="F6" s="9">
        <f>SUM(F7:F9)</f>
        <v>2085232.1500000001</v>
      </c>
      <c r="G6" s="7">
        <f>SUM(G7:G10)</f>
        <v>2054660.63</v>
      </c>
      <c r="H6" s="34">
        <f>SUM(H7:H9)</f>
        <v>2024026.3</v>
      </c>
      <c r="I6" s="10">
        <f>SUM(I7:I9)</f>
        <v>2023138</v>
      </c>
      <c r="J6" s="34">
        <v>0</v>
      </c>
      <c r="K6" s="7">
        <f>SUM(K7:K10)</f>
        <v>2213305.0300000003</v>
      </c>
      <c r="L6" s="34">
        <f>SUM(L7:L10)</f>
        <v>2191023.4</v>
      </c>
      <c r="M6" s="34">
        <v>2190308.7000000002</v>
      </c>
      <c r="N6" s="34">
        <v>2195773</v>
      </c>
      <c r="O6" s="7">
        <f>K6-G6</f>
        <v>158644.40000000037</v>
      </c>
      <c r="P6" s="7">
        <f t="shared" ref="P6:R6" si="0">L6-H6</f>
        <v>166997.09999999986</v>
      </c>
      <c r="Q6" s="7">
        <f t="shared" si="0"/>
        <v>167170.70000000019</v>
      </c>
      <c r="R6" s="7">
        <f t="shared" si="0"/>
        <v>2195773</v>
      </c>
    </row>
    <row r="7" spans="1:18" ht="21.75" customHeight="1" x14ac:dyDescent="0.25">
      <c r="A7" s="51"/>
      <c r="B7" s="57"/>
      <c r="C7" s="49" t="s">
        <v>13</v>
      </c>
      <c r="D7" s="11">
        <v>275295.5</v>
      </c>
      <c r="E7" s="12">
        <f>'[1]1-й год'!$D$13</f>
        <v>272000.62</v>
      </c>
      <c r="F7" s="13">
        <v>638850.24</v>
      </c>
      <c r="G7" s="12">
        <v>658503.87</v>
      </c>
      <c r="H7" s="12">
        <v>635328.19999999995</v>
      </c>
      <c r="I7" s="12">
        <v>635268.19999999995</v>
      </c>
      <c r="J7" s="7">
        <v>0</v>
      </c>
      <c r="K7" s="12">
        <v>680464.37</v>
      </c>
      <c r="L7" s="46">
        <v>680576.2</v>
      </c>
      <c r="M7" s="46">
        <v>679776.7</v>
      </c>
      <c r="N7" s="7">
        <v>679776.7</v>
      </c>
      <c r="O7" s="12">
        <f t="shared" ref="O7:O70" si="1">K7-G7</f>
        <v>21960.5</v>
      </c>
      <c r="P7" s="46">
        <f t="shared" ref="P7:P70" si="2">L7-H7</f>
        <v>45248</v>
      </c>
      <c r="Q7" s="46">
        <f t="shared" ref="Q7:Q70" si="3">M7-I7</f>
        <v>44508.5</v>
      </c>
      <c r="R7" s="7">
        <f t="shared" ref="R7:R70" si="4">N7-J7</f>
        <v>679776.7</v>
      </c>
    </row>
    <row r="8" spans="1:18" x14ac:dyDescent="0.25">
      <c r="A8" s="51"/>
      <c r="B8" s="57"/>
      <c r="C8" s="49" t="s">
        <v>14</v>
      </c>
      <c r="D8" s="11">
        <v>1562714.64</v>
      </c>
      <c r="E8" s="14">
        <f>E6-E7</f>
        <v>1691910.4585799999</v>
      </c>
      <c r="F8" s="13">
        <v>1424469.81</v>
      </c>
      <c r="G8" s="12">
        <f>756.2+31748.2+685491.6+609471.7</f>
        <v>1327467.7</v>
      </c>
      <c r="H8" s="12">
        <v>1325001</v>
      </c>
      <c r="I8" s="4">
        <v>1324172.7</v>
      </c>
      <c r="J8" s="47">
        <v>0</v>
      </c>
      <c r="K8" s="12">
        <f>783.2+37302.9+713557.1+711008.4</f>
        <v>1462651.6</v>
      </c>
      <c r="L8" s="47">
        <f>2191023.4-L7-L9-L10</f>
        <v>1441758.0999999999</v>
      </c>
      <c r="M8" s="47">
        <v>1441842.9000000001</v>
      </c>
      <c r="N8" s="47">
        <v>1441613.8</v>
      </c>
      <c r="O8" s="12">
        <f t="shared" si="1"/>
        <v>135183.90000000014</v>
      </c>
      <c r="P8" s="47">
        <f t="shared" si="2"/>
        <v>116757.09999999986</v>
      </c>
      <c r="Q8" s="47">
        <f t="shared" si="3"/>
        <v>117670.20000000019</v>
      </c>
      <c r="R8" s="47">
        <f t="shared" si="4"/>
        <v>1441613.8</v>
      </c>
    </row>
    <row r="9" spans="1:18" ht="31.5" x14ac:dyDescent="0.25">
      <c r="A9" s="50"/>
      <c r="B9" s="57"/>
      <c r="C9" s="49" t="s">
        <v>15</v>
      </c>
      <c r="D9" s="11">
        <v>0</v>
      </c>
      <c r="E9" s="14">
        <v>0</v>
      </c>
      <c r="F9" s="13">
        <v>21912.1</v>
      </c>
      <c r="G9" s="12">
        <v>67189.06</v>
      </c>
      <c r="H9" s="12">
        <v>63697.1</v>
      </c>
      <c r="I9" s="4">
        <v>63697.1</v>
      </c>
      <c r="J9" s="7">
        <v>0</v>
      </c>
      <c r="K9" s="12">
        <v>67189.06</v>
      </c>
      <c r="L9" s="46">
        <v>67189.100000000006</v>
      </c>
      <c r="M9" s="46">
        <v>67189.100000000006</v>
      </c>
      <c r="N9" s="7">
        <v>72882.5</v>
      </c>
      <c r="O9" s="12">
        <f t="shared" si="1"/>
        <v>0</v>
      </c>
      <c r="P9" s="46">
        <f t="shared" si="2"/>
        <v>3492.0000000000073</v>
      </c>
      <c r="Q9" s="46">
        <f t="shared" si="3"/>
        <v>3492.0000000000073</v>
      </c>
      <c r="R9" s="7">
        <f t="shared" si="4"/>
        <v>72882.5</v>
      </c>
    </row>
    <row r="10" spans="1:18" ht="47.25" x14ac:dyDescent="0.25">
      <c r="A10" s="50" t="s">
        <v>80</v>
      </c>
      <c r="B10" s="57"/>
      <c r="C10" s="49" t="str">
        <f>C7</f>
        <v>местный бюджет</v>
      </c>
      <c r="D10" s="11"/>
      <c r="E10" s="14"/>
      <c r="F10" s="13"/>
      <c r="G10" s="12">
        <v>1500</v>
      </c>
      <c r="H10" s="12"/>
      <c r="I10" s="4"/>
      <c r="J10" s="7"/>
      <c r="K10" s="12">
        <v>3000</v>
      </c>
      <c r="L10" s="46">
        <v>1500</v>
      </c>
      <c r="M10" s="46">
        <v>1500</v>
      </c>
      <c r="N10" s="7">
        <v>1500</v>
      </c>
      <c r="O10" s="12">
        <f t="shared" si="1"/>
        <v>1500</v>
      </c>
      <c r="P10" s="46">
        <f t="shared" si="2"/>
        <v>1500</v>
      </c>
      <c r="Q10" s="46">
        <f t="shared" si="3"/>
        <v>1500</v>
      </c>
      <c r="R10" s="7">
        <f t="shared" si="4"/>
        <v>1500</v>
      </c>
    </row>
    <row r="11" spans="1:18" x14ac:dyDescent="0.25">
      <c r="A11" s="18" t="s">
        <v>16</v>
      </c>
      <c r="B11" s="57"/>
      <c r="C11" s="49"/>
      <c r="D11" s="11"/>
      <c r="E11" s="14"/>
      <c r="F11" s="13"/>
      <c r="G11" s="12"/>
      <c r="H11" s="12"/>
      <c r="I11" s="10"/>
      <c r="J11" s="10">
        <v>0</v>
      </c>
      <c r="K11" s="12"/>
      <c r="L11" s="12"/>
      <c r="M11" s="10"/>
      <c r="N11" s="10">
        <v>176794.2</v>
      </c>
      <c r="O11" s="12">
        <f t="shared" si="1"/>
        <v>0</v>
      </c>
      <c r="P11" s="12">
        <f t="shared" si="2"/>
        <v>0</v>
      </c>
      <c r="Q11" s="10">
        <f t="shared" si="3"/>
        <v>0</v>
      </c>
      <c r="R11" s="10">
        <f t="shared" si="4"/>
        <v>176794.2</v>
      </c>
    </row>
    <row r="12" spans="1:18" ht="126" x14ac:dyDescent="0.25">
      <c r="A12" s="50" t="s">
        <v>17</v>
      </c>
      <c r="B12" s="57"/>
      <c r="C12" s="49" t="s">
        <v>15</v>
      </c>
      <c r="D12" s="4">
        <v>0</v>
      </c>
      <c r="E12" s="4">
        <v>0</v>
      </c>
      <c r="F12" s="4">
        <v>21912.1</v>
      </c>
      <c r="G12" s="4">
        <v>67189.06</v>
      </c>
      <c r="H12" s="10">
        <v>63697.1</v>
      </c>
      <c r="I12" s="10">
        <v>63697.1</v>
      </c>
      <c r="J12" s="10">
        <v>0</v>
      </c>
      <c r="K12" s="4">
        <v>67189.06</v>
      </c>
      <c r="L12" s="10">
        <f t="shared" ref="L12" si="5">L9</f>
        <v>67189.100000000006</v>
      </c>
      <c r="M12" s="10">
        <v>67189.100000000006</v>
      </c>
      <c r="N12" s="10">
        <v>72882.5</v>
      </c>
      <c r="O12" s="4">
        <f t="shared" si="1"/>
        <v>0</v>
      </c>
      <c r="P12" s="10">
        <f t="shared" si="2"/>
        <v>3492.0000000000073</v>
      </c>
      <c r="Q12" s="10">
        <f t="shared" si="3"/>
        <v>3492.0000000000073</v>
      </c>
      <c r="R12" s="10">
        <f t="shared" si="4"/>
        <v>72882.5</v>
      </c>
    </row>
    <row r="13" spans="1:18" ht="23.25" customHeight="1" x14ac:dyDescent="0.25">
      <c r="A13" s="52" t="s">
        <v>18</v>
      </c>
      <c r="B13" s="57"/>
      <c r="C13" s="45" t="s">
        <v>12</v>
      </c>
      <c r="D13" s="7">
        <f>D14+D15</f>
        <v>64009.36</v>
      </c>
      <c r="E13" s="8">
        <f>'[1]1-й год'!$D$25</f>
        <v>77259.560419999994</v>
      </c>
      <c r="F13" s="15">
        <f>F14+F15</f>
        <v>72003.66</v>
      </c>
      <c r="G13" s="8">
        <v>70806.12999999999</v>
      </c>
      <c r="H13" s="7">
        <v>18199.5</v>
      </c>
      <c r="I13" s="7">
        <v>12797.1</v>
      </c>
      <c r="J13" s="7">
        <v>0</v>
      </c>
      <c r="K13" s="8">
        <f>K14+K15+K16</f>
        <v>79955.392999999996</v>
      </c>
      <c r="L13" s="7">
        <f>L14+L15+L16</f>
        <v>83996.81</v>
      </c>
      <c r="M13" s="7">
        <v>49333.7</v>
      </c>
      <c r="N13" s="7">
        <v>64239.199999999997</v>
      </c>
      <c r="O13" s="8">
        <f t="shared" si="1"/>
        <v>9149.2630000000063</v>
      </c>
      <c r="P13" s="7">
        <f t="shared" si="2"/>
        <v>65797.31</v>
      </c>
      <c r="Q13" s="7">
        <f t="shared" si="3"/>
        <v>36536.6</v>
      </c>
      <c r="R13" s="7">
        <f t="shared" si="4"/>
        <v>64239.199999999997</v>
      </c>
    </row>
    <row r="14" spans="1:18" ht="23.25" customHeight="1" x14ac:dyDescent="0.25">
      <c r="A14" s="52"/>
      <c r="B14" s="57"/>
      <c r="C14" s="49" t="s">
        <v>13</v>
      </c>
      <c r="D14" s="11">
        <v>31798.06</v>
      </c>
      <c r="E14" s="16">
        <v>49692.858999999997</v>
      </c>
      <c r="F14" s="17">
        <f>72003.66-28582.7</f>
        <v>43420.960000000006</v>
      </c>
      <c r="G14" s="17">
        <v>69361.929999999993</v>
      </c>
      <c r="H14" s="23">
        <v>7424.4</v>
      </c>
      <c r="I14" s="23">
        <v>2022</v>
      </c>
      <c r="J14" s="7">
        <v>0</v>
      </c>
      <c r="K14" s="17">
        <f>70424.553+1556.2-1444.2+7974.64</f>
        <v>78511.192999999999</v>
      </c>
      <c r="L14" s="23">
        <f>83996.81-L15</f>
        <v>61577.709999999992</v>
      </c>
      <c r="M14" s="23">
        <f>49047.8-M15</f>
        <v>37356.600000000006</v>
      </c>
      <c r="N14" s="7">
        <f>63953.3-N15</f>
        <v>39386.600000000006</v>
      </c>
      <c r="O14" s="17">
        <f t="shared" si="1"/>
        <v>9149.2630000000063</v>
      </c>
      <c r="P14" s="23">
        <f t="shared" si="2"/>
        <v>54153.30999999999</v>
      </c>
      <c r="Q14" s="23">
        <f t="shared" si="3"/>
        <v>35334.600000000006</v>
      </c>
      <c r="R14" s="7">
        <f t="shared" si="4"/>
        <v>39386.600000000006</v>
      </c>
    </row>
    <row r="15" spans="1:18" ht="25.5" customHeight="1" x14ac:dyDescent="0.25">
      <c r="A15" s="52"/>
      <c r="B15" s="57"/>
      <c r="C15" s="49" t="s">
        <v>14</v>
      </c>
      <c r="D15" s="4">
        <v>32211.3</v>
      </c>
      <c r="E15" s="16">
        <f>E13-E14-E16</f>
        <v>27137.320759999999</v>
      </c>
      <c r="F15" s="17">
        <v>28582.7</v>
      </c>
      <c r="G15" s="17">
        <v>1444.2</v>
      </c>
      <c r="H15" s="23">
        <v>10775.1</v>
      </c>
      <c r="I15" s="23">
        <v>10775.1</v>
      </c>
      <c r="J15" s="23">
        <v>0</v>
      </c>
      <c r="K15" s="17">
        <f>K26+K28+K30+K32+K34+K36</f>
        <v>1444.2</v>
      </c>
      <c r="L15" s="23">
        <f>L26+L28+L30+L32+L34+L38</f>
        <v>22419.100000000002</v>
      </c>
      <c r="M15" s="23">
        <v>11691.2</v>
      </c>
      <c r="N15" s="23">
        <v>24566.7</v>
      </c>
      <c r="O15" s="17">
        <f t="shared" si="1"/>
        <v>0</v>
      </c>
      <c r="P15" s="23">
        <f t="shared" si="2"/>
        <v>11644.000000000002</v>
      </c>
      <c r="Q15" s="23">
        <f t="shared" si="3"/>
        <v>916.10000000000036</v>
      </c>
      <c r="R15" s="23">
        <f t="shared" si="4"/>
        <v>24566.7</v>
      </c>
    </row>
    <row r="16" spans="1:18" ht="25.5" customHeight="1" x14ac:dyDescent="0.25">
      <c r="A16" s="52"/>
      <c r="B16" s="57"/>
      <c r="C16" s="49" t="s">
        <v>15</v>
      </c>
      <c r="D16" s="4">
        <v>0</v>
      </c>
      <c r="E16" s="16">
        <v>429.38065999999998</v>
      </c>
      <c r="F16" s="17">
        <v>0</v>
      </c>
      <c r="G16" s="17">
        <v>0</v>
      </c>
      <c r="H16" s="17">
        <v>0</v>
      </c>
      <c r="I16" s="17">
        <v>0</v>
      </c>
      <c r="J16" s="10">
        <v>0</v>
      </c>
      <c r="K16" s="17">
        <v>0</v>
      </c>
      <c r="L16" s="17">
        <v>0</v>
      </c>
      <c r="M16" s="17">
        <v>0</v>
      </c>
      <c r="N16" s="10">
        <v>0</v>
      </c>
      <c r="O16" s="17">
        <f t="shared" si="1"/>
        <v>0</v>
      </c>
      <c r="P16" s="17">
        <f t="shared" si="2"/>
        <v>0</v>
      </c>
      <c r="Q16" s="17">
        <f t="shared" si="3"/>
        <v>0</v>
      </c>
      <c r="R16" s="10">
        <f t="shared" si="4"/>
        <v>0</v>
      </c>
    </row>
    <row r="17" spans="1:18" ht="17.25" customHeight="1" x14ac:dyDescent="0.25">
      <c r="A17" s="18" t="s">
        <v>16</v>
      </c>
      <c r="B17" s="57"/>
      <c r="C17" s="49"/>
      <c r="D17" s="4"/>
      <c r="E17" s="4"/>
      <c r="F17" s="19"/>
      <c r="G17" s="20"/>
      <c r="H17" s="20"/>
      <c r="I17" s="10">
        <v>0</v>
      </c>
      <c r="J17" s="10">
        <v>0</v>
      </c>
      <c r="K17" s="20"/>
      <c r="L17" s="20"/>
      <c r="M17" s="10">
        <v>0</v>
      </c>
      <c r="N17" s="10">
        <v>0</v>
      </c>
      <c r="O17" s="20">
        <f t="shared" si="1"/>
        <v>0</v>
      </c>
      <c r="P17" s="20">
        <f t="shared" si="2"/>
        <v>0</v>
      </c>
      <c r="Q17" s="10">
        <f t="shared" si="3"/>
        <v>0</v>
      </c>
      <c r="R17" s="10">
        <f t="shared" si="4"/>
        <v>0</v>
      </c>
    </row>
    <row r="18" spans="1:18" ht="39" customHeight="1" x14ac:dyDescent="0.25">
      <c r="A18" s="51" t="s">
        <v>19</v>
      </c>
      <c r="B18" s="57"/>
      <c r="C18" s="49" t="s">
        <v>13</v>
      </c>
      <c r="D18" s="4">
        <v>20</v>
      </c>
      <c r="E18" s="4">
        <v>0</v>
      </c>
      <c r="F18" s="21">
        <v>0</v>
      </c>
      <c r="G18" s="4">
        <v>0</v>
      </c>
      <c r="H18" s="4">
        <v>0</v>
      </c>
      <c r="I18" s="4">
        <v>0</v>
      </c>
      <c r="J18" s="10">
        <v>0</v>
      </c>
      <c r="K18" s="4">
        <v>0</v>
      </c>
      <c r="L18" s="4">
        <v>0</v>
      </c>
      <c r="M18" s="4">
        <v>0</v>
      </c>
      <c r="N18" s="10"/>
      <c r="O18" s="4">
        <f t="shared" si="1"/>
        <v>0</v>
      </c>
      <c r="P18" s="4">
        <f t="shared" si="2"/>
        <v>0</v>
      </c>
      <c r="Q18" s="4">
        <f t="shared" si="3"/>
        <v>0</v>
      </c>
      <c r="R18" s="10">
        <f t="shared" si="4"/>
        <v>0</v>
      </c>
    </row>
    <row r="19" spans="1:18" ht="33" customHeight="1" x14ac:dyDescent="0.25">
      <c r="A19" s="51"/>
      <c r="B19" s="57"/>
      <c r="C19" s="49" t="s">
        <v>14</v>
      </c>
      <c r="D19" s="4">
        <v>1276</v>
      </c>
      <c r="E19" s="4">
        <v>0</v>
      </c>
      <c r="F19" s="21">
        <v>0</v>
      </c>
      <c r="G19" s="4">
        <v>0</v>
      </c>
      <c r="H19" s="4">
        <v>0</v>
      </c>
      <c r="I19" s="4">
        <v>0</v>
      </c>
      <c r="J19" s="10">
        <v>0</v>
      </c>
      <c r="K19" s="4">
        <v>0</v>
      </c>
      <c r="L19" s="4">
        <v>0</v>
      </c>
      <c r="M19" s="4">
        <v>0</v>
      </c>
      <c r="N19" s="10"/>
      <c r="O19" s="4">
        <f t="shared" si="1"/>
        <v>0</v>
      </c>
      <c r="P19" s="4">
        <f t="shared" si="2"/>
        <v>0</v>
      </c>
      <c r="Q19" s="4">
        <f t="shared" si="3"/>
        <v>0</v>
      </c>
      <c r="R19" s="10">
        <f t="shared" si="4"/>
        <v>0</v>
      </c>
    </row>
    <row r="20" spans="1:18" ht="22.5" customHeight="1" x14ac:dyDescent="0.25">
      <c r="A20" s="51" t="s">
        <v>20</v>
      </c>
      <c r="B20" s="57"/>
      <c r="C20" s="49" t="s">
        <v>13</v>
      </c>
      <c r="D20" s="4">
        <v>185</v>
      </c>
      <c r="E20" s="4">
        <v>0</v>
      </c>
      <c r="F20" s="21">
        <v>0</v>
      </c>
      <c r="G20" s="4">
        <v>0</v>
      </c>
      <c r="H20" s="4">
        <v>0</v>
      </c>
      <c r="I20" s="4">
        <v>0</v>
      </c>
      <c r="J20" s="10">
        <v>0</v>
      </c>
      <c r="K20" s="4">
        <v>0</v>
      </c>
      <c r="L20" s="4">
        <v>0</v>
      </c>
      <c r="M20" s="4">
        <v>0</v>
      </c>
      <c r="N20" s="10"/>
      <c r="O20" s="4">
        <f t="shared" si="1"/>
        <v>0</v>
      </c>
      <c r="P20" s="4">
        <f t="shared" si="2"/>
        <v>0</v>
      </c>
      <c r="Q20" s="4">
        <f t="shared" si="3"/>
        <v>0</v>
      </c>
      <c r="R20" s="10">
        <f t="shared" si="4"/>
        <v>0</v>
      </c>
    </row>
    <row r="21" spans="1:18" ht="23.25" customHeight="1" x14ac:dyDescent="0.25">
      <c r="A21" s="51"/>
      <c r="B21" s="57"/>
      <c r="C21" s="49" t="s">
        <v>14</v>
      </c>
      <c r="D21" s="4">
        <v>1615</v>
      </c>
      <c r="E21" s="4">
        <v>0</v>
      </c>
      <c r="F21" s="21">
        <v>0</v>
      </c>
      <c r="G21" s="4">
        <v>0</v>
      </c>
      <c r="H21" s="4">
        <v>0</v>
      </c>
      <c r="I21" s="4">
        <v>0</v>
      </c>
      <c r="J21" s="10">
        <v>0</v>
      </c>
      <c r="K21" s="4">
        <v>0</v>
      </c>
      <c r="L21" s="4">
        <v>0</v>
      </c>
      <c r="M21" s="4">
        <v>0</v>
      </c>
      <c r="N21" s="10"/>
      <c r="O21" s="4">
        <f t="shared" si="1"/>
        <v>0</v>
      </c>
      <c r="P21" s="4">
        <f t="shared" si="2"/>
        <v>0</v>
      </c>
      <c r="Q21" s="4">
        <f t="shared" si="3"/>
        <v>0</v>
      </c>
      <c r="R21" s="10">
        <f t="shared" si="4"/>
        <v>0</v>
      </c>
    </row>
    <row r="22" spans="1:18" ht="45" customHeight="1" x14ac:dyDescent="0.25">
      <c r="A22" s="51" t="s">
        <v>21</v>
      </c>
      <c r="B22" s="57"/>
      <c r="C22" s="49" t="s">
        <v>13</v>
      </c>
      <c r="D22" s="4">
        <v>0</v>
      </c>
      <c r="E22" s="14">
        <v>20</v>
      </c>
      <c r="F22" s="21">
        <v>0</v>
      </c>
      <c r="G22" s="4">
        <v>0</v>
      </c>
      <c r="H22" s="4">
        <v>0</v>
      </c>
      <c r="I22" s="4">
        <v>0</v>
      </c>
      <c r="J22" s="10">
        <v>0</v>
      </c>
      <c r="K22" s="4">
        <v>0</v>
      </c>
      <c r="L22" s="4">
        <v>0</v>
      </c>
      <c r="M22" s="4">
        <v>0</v>
      </c>
      <c r="N22" s="10"/>
      <c r="O22" s="4">
        <f t="shared" si="1"/>
        <v>0</v>
      </c>
      <c r="P22" s="4">
        <f t="shared" si="2"/>
        <v>0</v>
      </c>
      <c r="Q22" s="4">
        <f t="shared" si="3"/>
        <v>0</v>
      </c>
      <c r="R22" s="10">
        <f t="shared" si="4"/>
        <v>0</v>
      </c>
    </row>
    <row r="23" spans="1:18" ht="54" customHeight="1" x14ac:dyDescent="0.25">
      <c r="A23" s="51"/>
      <c r="B23" s="57"/>
      <c r="C23" s="49" t="s">
        <v>14</v>
      </c>
      <c r="D23" s="4">
        <v>0</v>
      </c>
      <c r="E23" s="14">
        <v>100.71934</v>
      </c>
      <c r="F23" s="21"/>
      <c r="G23" s="4"/>
      <c r="H23" s="4"/>
      <c r="I23" s="4">
        <v>0</v>
      </c>
      <c r="J23" s="4">
        <v>0</v>
      </c>
      <c r="K23" s="4"/>
      <c r="L23" s="4"/>
      <c r="M23" s="4">
        <v>0</v>
      </c>
      <c r="N23" s="4">
        <v>0</v>
      </c>
      <c r="O23" s="4">
        <f t="shared" si="1"/>
        <v>0</v>
      </c>
      <c r="P23" s="4">
        <f t="shared" si="2"/>
        <v>0</v>
      </c>
      <c r="Q23" s="4">
        <f t="shared" si="3"/>
        <v>0</v>
      </c>
      <c r="R23" s="4">
        <f t="shared" si="4"/>
        <v>0</v>
      </c>
    </row>
    <row r="24" spans="1:18" ht="49.5" customHeight="1" x14ac:dyDescent="0.25">
      <c r="A24" s="51"/>
      <c r="B24" s="57"/>
      <c r="C24" s="49" t="s">
        <v>15</v>
      </c>
      <c r="D24" s="4">
        <v>0</v>
      </c>
      <c r="E24" s="14">
        <v>429.38065999999998</v>
      </c>
      <c r="F24" s="21"/>
      <c r="G24" s="4"/>
      <c r="H24" s="4"/>
      <c r="I24" s="4">
        <v>0</v>
      </c>
      <c r="J24" s="4">
        <v>0</v>
      </c>
      <c r="K24" s="4"/>
      <c r="L24" s="4"/>
      <c r="M24" s="4">
        <v>0</v>
      </c>
      <c r="N24" s="4">
        <v>0</v>
      </c>
      <c r="O24" s="4">
        <f t="shared" si="1"/>
        <v>0</v>
      </c>
      <c r="P24" s="4">
        <f t="shared" si="2"/>
        <v>0</v>
      </c>
      <c r="Q24" s="4">
        <f t="shared" si="3"/>
        <v>0</v>
      </c>
      <c r="R24" s="4">
        <f t="shared" si="4"/>
        <v>0</v>
      </c>
    </row>
    <row r="25" spans="1:18" ht="60" customHeight="1" x14ac:dyDescent="0.25">
      <c r="A25" s="51" t="s">
        <v>22</v>
      </c>
      <c r="B25" s="57"/>
      <c r="C25" s="49" t="s">
        <v>13</v>
      </c>
      <c r="D25" s="4">
        <v>0</v>
      </c>
      <c r="E25" s="16">
        <v>160</v>
      </c>
      <c r="F25" s="17">
        <v>155</v>
      </c>
      <c r="G25" s="16">
        <v>112</v>
      </c>
      <c r="H25" s="11">
        <v>112</v>
      </c>
      <c r="I25" s="11">
        <v>112</v>
      </c>
      <c r="J25" s="4">
        <v>0</v>
      </c>
      <c r="K25" s="16">
        <v>112</v>
      </c>
      <c r="L25" s="11">
        <v>164</v>
      </c>
      <c r="M25" s="11">
        <v>164</v>
      </c>
      <c r="N25" s="11">
        <v>164</v>
      </c>
      <c r="O25" s="16">
        <f t="shared" si="1"/>
        <v>0</v>
      </c>
      <c r="P25" s="11">
        <f t="shared" si="2"/>
        <v>52</v>
      </c>
      <c r="Q25" s="11">
        <f t="shared" si="3"/>
        <v>52</v>
      </c>
      <c r="R25" s="11">
        <f t="shared" si="4"/>
        <v>164</v>
      </c>
    </row>
    <row r="26" spans="1:18" ht="58.5" customHeight="1" x14ac:dyDescent="0.25">
      <c r="A26" s="51"/>
      <c r="B26" s="57"/>
      <c r="C26" s="49" t="s">
        <v>14</v>
      </c>
      <c r="D26" s="4">
        <v>0</v>
      </c>
      <c r="E26" s="16">
        <v>1413</v>
      </c>
      <c r="F26" s="17">
        <v>1572.8</v>
      </c>
      <c r="G26" s="16">
        <v>1444.2</v>
      </c>
      <c r="H26" s="11">
        <v>1444.2</v>
      </c>
      <c r="I26" s="11">
        <v>1444.2</v>
      </c>
      <c r="J26" s="4">
        <v>0</v>
      </c>
      <c r="K26" s="16">
        <f>1556.2-K25</f>
        <v>1444.2</v>
      </c>
      <c r="L26" s="11">
        <v>1608.3</v>
      </c>
      <c r="M26" s="11">
        <v>1608.3</v>
      </c>
      <c r="N26" s="11">
        <v>1608.3</v>
      </c>
      <c r="O26" s="16">
        <f t="shared" si="1"/>
        <v>0</v>
      </c>
      <c r="P26" s="11">
        <f t="shared" si="2"/>
        <v>164.09999999999991</v>
      </c>
      <c r="Q26" s="11">
        <f t="shared" si="3"/>
        <v>164.09999999999991</v>
      </c>
      <c r="R26" s="11">
        <f t="shared" si="4"/>
        <v>1608.3</v>
      </c>
    </row>
    <row r="27" spans="1:18" ht="46.5" customHeight="1" x14ac:dyDescent="0.25">
      <c r="A27" s="51" t="s">
        <v>23</v>
      </c>
      <c r="B27" s="57"/>
      <c r="C27" s="49" t="s">
        <v>13</v>
      </c>
      <c r="D27" s="4">
        <v>0</v>
      </c>
      <c r="E27" s="16">
        <v>0</v>
      </c>
      <c r="F27" s="17">
        <v>106</v>
      </c>
      <c r="G27" s="16">
        <v>0</v>
      </c>
      <c r="H27" s="11">
        <v>110</v>
      </c>
      <c r="I27" s="11">
        <v>110</v>
      </c>
      <c r="J27" s="4">
        <v>0</v>
      </c>
      <c r="K27" s="16">
        <v>0</v>
      </c>
      <c r="L27" s="11">
        <v>110</v>
      </c>
      <c r="M27" s="11">
        <v>110</v>
      </c>
      <c r="N27" s="11">
        <v>110</v>
      </c>
      <c r="O27" s="16">
        <f t="shared" si="1"/>
        <v>0</v>
      </c>
      <c r="P27" s="11">
        <f t="shared" si="2"/>
        <v>0</v>
      </c>
      <c r="Q27" s="11">
        <f t="shared" si="3"/>
        <v>0</v>
      </c>
      <c r="R27" s="11">
        <f t="shared" si="4"/>
        <v>110</v>
      </c>
    </row>
    <row r="28" spans="1:18" ht="54" customHeight="1" x14ac:dyDescent="0.25">
      <c r="A28" s="51"/>
      <c r="B28" s="57"/>
      <c r="C28" s="49" t="s">
        <v>14</v>
      </c>
      <c r="D28" s="4">
        <v>0</v>
      </c>
      <c r="E28" s="16">
        <v>0</v>
      </c>
      <c r="F28" s="17">
        <v>952.7</v>
      </c>
      <c r="G28" s="16">
        <v>0</v>
      </c>
      <c r="H28" s="11">
        <v>960.5</v>
      </c>
      <c r="I28" s="11">
        <v>960.5</v>
      </c>
      <c r="J28" s="4">
        <v>0</v>
      </c>
      <c r="K28" s="16">
        <v>0</v>
      </c>
      <c r="L28" s="11">
        <v>1023.5</v>
      </c>
      <c r="M28" s="11">
        <v>1072.9000000000001</v>
      </c>
      <c r="N28" s="11">
        <v>1072.9000000000001</v>
      </c>
      <c r="O28" s="16">
        <f t="shared" si="1"/>
        <v>0</v>
      </c>
      <c r="P28" s="11">
        <f t="shared" si="2"/>
        <v>63</v>
      </c>
      <c r="Q28" s="11">
        <f t="shared" si="3"/>
        <v>112.40000000000009</v>
      </c>
      <c r="R28" s="11">
        <f t="shared" si="4"/>
        <v>1072.9000000000001</v>
      </c>
    </row>
    <row r="29" spans="1:18" ht="59.25" customHeight="1" x14ac:dyDescent="0.25">
      <c r="A29" s="51" t="s">
        <v>24</v>
      </c>
      <c r="B29" s="57"/>
      <c r="C29" s="49" t="s">
        <v>13</v>
      </c>
      <c r="D29" s="4">
        <v>0</v>
      </c>
      <c r="E29" s="16">
        <v>0</v>
      </c>
      <c r="F29" s="17">
        <v>500</v>
      </c>
      <c r="G29" s="16">
        <v>0</v>
      </c>
      <c r="H29" s="11">
        <v>1000</v>
      </c>
      <c r="I29" s="11">
        <v>1000</v>
      </c>
      <c r="J29" s="4">
        <v>0</v>
      </c>
      <c r="K29" s="16">
        <v>0</v>
      </c>
      <c r="L29" s="11">
        <v>2500</v>
      </c>
      <c r="M29" s="11">
        <v>1000</v>
      </c>
      <c r="N29" s="11">
        <v>3000</v>
      </c>
      <c r="O29" s="16">
        <f t="shared" si="1"/>
        <v>0</v>
      </c>
      <c r="P29" s="11">
        <f t="shared" si="2"/>
        <v>1500</v>
      </c>
      <c r="Q29" s="11">
        <f t="shared" si="3"/>
        <v>0</v>
      </c>
      <c r="R29" s="11">
        <f t="shared" si="4"/>
        <v>3000</v>
      </c>
    </row>
    <row r="30" spans="1:18" ht="56.25" customHeight="1" x14ac:dyDescent="0.25">
      <c r="A30" s="51"/>
      <c r="B30" s="57"/>
      <c r="C30" s="49" t="s">
        <v>14</v>
      </c>
      <c r="D30" s="4">
        <v>0</v>
      </c>
      <c r="E30" s="16">
        <v>0</v>
      </c>
      <c r="F30" s="17">
        <v>1637</v>
      </c>
      <c r="G30" s="16">
        <v>0</v>
      </c>
      <c r="H30" s="11">
        <v>1129.5999999999999</v>
      </c>
      <c r="I30" s="11">
        <v>1129.5999999999999</v>
      </c>
      <c r="J30" s="4">
        <v>0</v>
      </c>
      <c r="K30" s="16">
        <v>0</v>
      </c>
      <c r="L30" s="11">
        <v>16100.4</v>
      </c>
      <c r="M30" s="11">
        <v>7525.5</v>
      </c>
      <c r="N30" s="11">
        <v>20401</v>
      </c>
      <c r="O30" s="16">
        <f t="shared" si="1"/>
        <v>0</v>
      </c>
      <c r="P30" s="11">
        <f t="shared" si="2"/>
        <v>14970.8</v>
      </c>
      <c r="Q30" s="11">
        <f t="shared" si="3"/>
        <v>6395.9</v>
      </c>
      <c r="R30" s="11">
        <f t="shared" si="4"/>
        <v>20401</v>
      </c>
    </row>
    <row r="31" spans="1:18" ht="54" customHeight="1" x14ac:dyDescent="0.25">
      <c r="A31" s="51" t="s">
        <v>25</v>
      </c>
      <c r="B31" s="57"/>
      <c r="C31" s="49" t="s">
        <v>13</v>
      </c>
      <c r="D31" s="4">
        <v>0</v>
      </c>
      <c r="E31" s="16">
        <v>0</v>
      </c>
      <c r="F31" s="17">
        <v>0</v>
      </c>
      <c r="G31" s="17">
        <v>0</v>
      </c>
      <c r="H31" s="11">
        <v>0</v>
      </c>
      <c r="I31" s="11">
        <v>0</v>
      </c>
      <c r="J31" s="4">
        <v>0</v>
      </c>
      <c r="K31" s="17">
        <v>0</v>
      </c>
      <c r="L31" s="11">
        <v>0</v>
      </c>
      <c r="M31" s="11">
        <v>0</v>
      </c>
      <c r="N31" s="11">
        <v>0</v>
      </c>
      <c r="O31" s="17">
        <f t="shared" si="1"/>
        <v>0</v>
      </c>
      <c r="P31" s="11">
        <f t="shared" si="2"/>
        <v>0</v>
      </c>
      <c r="Q31" s="11">
        <f t="shared" si="3"/>
        <v>0</v>
      </c>
      <c r="R31" s="11">
        <f t="shared" si="4"/>
        <v>0</v>
      </c>
    </row>
    <row r="32" spans="1:18" ht="63" customHeight="1" x14ac:dyDescent="0.25">
      <c r="A32" s="51"/>
      <c r="B32" s="57"/>
      <c r="C32" s="49" t="s">
        <v>14</v>
      </c>
      <c r="D32" s="4">
        <v>0</v>
      </c>
      <c r="E32" s="16">
        <v>0</v>
      </c>
      <c r="F32" s="17">
        <v>0</v>
      </c>
      <c r="G32" s="17">
        <v>0</v>
      </c>
      <c r="H32" s="11">
        <v>0</v>
      </c>
      <c r="I32" s="11">
        <v>0</v>
      </c>
      <c r="J32" s="4">
        <v>0</v>
      </c>
      <c r="K32" s="17">
        <v>0</v>
      </c>
      <c r="L32" s="11">
        <v>0</v>
      </c>
      <c r="M32" s="11">
        <v>0</v>
      </c>
      <c r="N32" s="11">
        <v>0</v>
      </c>
      <c r="O32" s="17">
        <f t="shared" si="1"/>
        <v>0</v>
      </c>
      <c r="P32" s="11">
        <f t="shared" si="2"/>
        <v>0</v>
      </c>
      <c r="Q32" s="11">
        <f t="shared" si="3"/>
        <v>0</v>
      </c>
      <c r="R32" s="11">
        <f t="shared" si="4"/>
        <v>0</v>
      </c>
    </row>
    <row r="33" spans="1:18" ht="54" customHeight="1" x14ac:dyDescent="0.25">
      <c r="A33" s="51" t="s">
        <v>26</v>
      </c>
      <c r="B33" s="57"/>
      <c r="C33" s="49" t="s">
        <v>13</v>
      </c>
      <c r="D33" s="4">
        <v>0</v>
      </c>
      <c r="E33" s="16">
        <v>0</v>
      </c>
      <c r="F33" s="17">
        <v>250</v>
      </c>
      <c r="G33" s="16">
        <v>0</v>
      </c>
      <c r="H33" s="11">
        <v>0</v>
      </c>
      <c r="I33" s="11">
        <v>0</v>
      </c>
      <c r="J33" s="4">
        <v>0</v>
      </c>
      <c r="K33" s="16">
        <v>0</v>
      </c>
      <c r="L33" s="11">
        <v>500</v>
      </c>
      <c r="M33" s="11">
        <v>500</v>
      </c>
      <c r="N33" s="11">
        <v>500</v>
      </c>
      <c r="O33" s="16">
        <f t="shared" si="1"/>
        <v>0</v>
      </c>
      <c r="P33" s="11">
        <f t="shared" si="2"/>
        <v>500</v>
      </c>
      <c r="Q33" s="11">
        <f t="shared" si="3"/>
        <v>500</v>
      </c>
      <c r="R33" s="11">
        <f t="shared" si="4"/>
        <v>500</v>
      </c>
    </row>
    <row r="34" spans="1:18" ht="53.25" customHeight="1" x14ac:dyDescent="0.25">
      <c r="A34" s="51"/>
      <c r="B34" s="57"/>
      <c r="C34" s="49" t="s">
        <v>14</v>
      </c>
      <c r="D34" s="4">
        <v>0</v>
      </c>
      <c r="E34" s="16">
        <v>0</v>
      </c>
      <c r="F34" s="17">
        <v>2250</v>
      </c>
      <c r="G34" s="16">
        <v>0</v>
      </c>
      <c r="H34" s="11">
        <v>0</v>
      </c>
      <c r="I34" s="11">
        <v>0</v>
      </c>
      <c r="J34" s="4">
        <v>0</v>
      </c>
      <c r="K34" s="16">
        <v>0</v>
      </c>
      <c r="L34" s="11">
        <v>1484.5</v>
      </c>
      <c r="M34" s="11">
        <v>1484.5</v>
      </c>
      <c r="N34" s="11">
        <v>1484.5</v>
      </c>
      <c r="O34" s="16">
        <f t="shared" si="1"/>
        <v>0</v>
      </c>
      <c r="P34" s="11">
        <f t="shared" si="2"/>
        <v>1484.5</v>
      </c>
      <c r="Q34" s="11">
        <f t="shared" si="3"/>
        <v>1484.5</v>
      </c>
      <c r="R34" s="11">
        <f t="shared" si="4"/>
        <v>1484.5</v>
      </c>
    </row>
    <row r="35" spans="1:18" ht="53.25" customHeight="1" x14ac:dyDescent="0.25">
      <c r="A35" s="51" t="s">
        <v>27</v>
      </c>
      <c r="B35" s="57"/>
      <c r="C35" s="49" t="s">
        <v>13</v>
      </c>
      <c r="D35" s="4">
        <v>0</v>
      </c>
      <c r="E35" s="16">
        <v>0</v>
      </c>
      <c r="F35" s="17">
        <v>30</v>
      </c>
      <c r="G35" s="16">
        <v>0</v>
      </c>
      <c r="H35" s="11">
        <v>5402.4000000000005</v>
      </c>
      <c r="I35" s="11">
        <v>0</v>
      </c>
      <c r="J35" s="4">
        <v>0</v>
      </c>
      <c r="K35" s="16">
        <v>0</v>
      </c>
      <c r="L35" s="11">
        <v>0</v>
      </c>
      <c r="M35" s="11">
        <v>0</v>
      </c>
      <c r="N35" s="11">
        <v>0</v>
      </c>
      <c r="O35" s="16">
        <f t="shared" si="1"/>
        <v>0</v>
      </c>
      <c r="P35" s="11">
        <f t="shared" si="2"/>
        <v>-5402.4000000000005</v>
      </c>
      <c r="Q35" s="11">
        <f t="shared" si="3"/>
        <v>0</v>
      </c>
      <c r="R35" s="11">
        <f t="shared" si="4"/>
        <v>0</v>
      </c>
    </row>
    <row r="36" spans="1:18" ht="53.25" customHeight="1" x14ac:dyDescent="0.25">
      <c r="A36" s="51"/>
      <c r="B36" s="57"/>
      <c r="C36" s="49" t="s">
        <v>14</v>
      </c>
      <c r="D36" s="4">
        <v>0</v>
      </c>
      <c r="E36" s="16">
        <v>0</v>
      </c>
      <c r="F36" s="17">
        <v>22260.2</v>
      </c>
      <c r="G36" s="16">
        <v>0</v>
      </c>
      <c r="H36" s="11">
        <v>3867.7</v>
      </c>
      <c r="I36" s="11">
        <v>3867.7</v>
      </c>
      <c r="J36" s="4">
        <v>0</v>
      </c>
      <c r="K36" s="16">
        <v>0</v>
      </c>
      <c r="L36" s="11">
        <v>0</v>
      </c>
      <c r="M36" s="11">
        <v>0</v>
      </c>
      <c r="N36" s="11">
        <v>0</v>
      </c>
      <c r="O36" s="16">
        <f t="shared" si="1"/>
        <v>0</v>
      </c>
      <c r="P36" s="11">
        <f t="shared" si="2"/>
        <v>-3867.7</v>
      </c>
      <c r="Q36" s="11">
        <f t="shared" si="3"/>
        <v>-3867.7</v>
      </c>
      <c r="R36" s="11">
        <f t="shared" si="4"/>
        <v>0</v>
      </c>
    </row>
    <row r="37" spans="1:18" ht="53.25" customHeight="1" x14ac:dyDescent="0.25">
      <c r="A37" s="51" t="s">
        <v>81</v>
      </c>
      <c r="B37" s="57"/>
      <c r="C37" s="49" t="s">
        <v>13</v>
      </c>
      <c r="D37" s="4"/>
      <c r="E37" s="16"/>
      <c r="F37" s="17"/>
      <c r="G37" s="16">
        <v>0</v>
      </c>
      <c r="H37" s="11">
        <v>800.00000000000045</v>
      </c>
      <c r="I37" s="11">
        <v>800.00000000000045</v>
      </c>
      <c r="J37" s="4">
        <v>0</v>
      </c>
      <c r="K37" s="16"/>
      <c r="L37" s="11">
        <v>10</v>
      </c>
      <c r="M37" s="11"/>
      <c r="N37" s="11"/>
      <c r="O37" s="16">
        <f t="shared" si="1"/>
        <v>0</v>
      </c>
      <c r="P37" s="11">
        <f t="shared" si="2"/>
        <v>-790.00000000000045</v>
      </c>
      <c r="Q37" s="11">
        <f t="shared" si="3"/>
        <v>-800.00000000000045</v>
      </c>
      <c r="R37" s="11">
        <f t="shared" si="4"/>
        <v>0</v>
      </c>
    </row>
    <row r="38" spans="1:18" ht="53.25" customHeight="1" x14ac:dyDescent="0.25">
      <c r="A38" s="51"/>
      <c r="B38" s="57"/>
      <c r="C38" s="49" t="s">
        <v>14</v>
      </c>
      <c r="D38" s="4"/>
      <c r="E38" s="16"/>
      <c r="F38" s="17"/>
      <c r="G38" s="16">
        <v>0</v>
      </c>
      <c r="H38" s="11">
        <v>3373.1</v>
      </c>
      <c r="I38" s="11">
        <v>3373.1</v>
      </c>
      <c r="J38" s="4">
        <v>0</v>
      </c>
      <c r="K38" s="16"/>
      <c r="L38" s="11">
        <v>2202.4</v>
      </c>
      <c r="M38" s="11"/>
      <c r="N38" s="11"/>
      <c r="O38" s="16">
        <f t="shared" si="1"/>
        <v>0</v>
      </c>
      <c r="P38" s="11">
        <f t="shared" si="2"/>
        <v>-1170.6999999999998</v>
      </c>
      <c r="Q38" s="11">
        <f t="shared" si="3"/>
        <v>-3373.1</v>
      </c>
      <c r="R38" s="11">
        <f t="shared" si="4"/>
        <v>0</v>
      </c>
    </row>
    <row r="39" spans="1:18" ht="86.25" customHeight="1" x14ac:dyDescent="0.25">
      <c r="A39" s="50" t="s">
        <v>82</v>
      </c>
      <c r="B39" s="57"/>
      <c r="C39" s="49" t="s">
        <v>13</v>
      </c>
      <c r="D39" s="4">
        <v>0</v>
      </c>
      <c r="E39" s="16">
        <v>0</v>
      </c>
      <c r="F39" s="17">
        <v>0</v>
      </c>
      <c r="G39" s="16">
        <v>0</v>
      </c>
      <c r="H39" s="11">
        <v>0</v>
      </c>
      <c r="I39" s="11"/>
      <c r="J39" s="4"/>
      <c r="K39" s="16">
        <v>0</v>
      </c>
      <c r="L39" s="11">
        <v>5600</v>
      </c>
      <c r="M39" s="11">
        <v>0</v>
      </c>
      <c r="N39" s="11">
        <v>0</v>
      </c>
      <c r="O39" s="16">
        <f t="shared" si="1"/>
        <v>0</v>
      </c>
      <c r="P39" s="11">
        <f t="shared" si="2"/>
        <v>5600</v>
      </c>
      <c r="Q39" s="11">
        <f t="shared" si="3"/>
        <v>0</v>
      </c>
      <c r="R39" s="11">
        <f t="shared" si="4"/>
        <v>0</v>
      </c>
    </row>
    <row r="40" spans="1:18" ht="23.25" customHeight="1" x14ac:dyDescent="0.25">
      <c r="A40" s="51" t="s">
        <v>28</v>
      </c>
      <c r="B40" s="57"/>
      <c r="C40" s="45" t="s">
        <v>12</v>
      </c>
      <c r="D40" s="10">
        <f>D41+D42</f>
        <v>44439.9</v>
      </c>
      <c r="E40" s="9">
        <f>'[1]1-й год'!$D$40</f>
        <v>43220.1</v>
      </c>
      <c r="F40" s="22">
        <f>F41+F42+F43</f>
        <v>90066.290000000008</v>
      </c>
      <c r="G40" s="22">
        <v>157271.9</v>
      </c>
      <c r="H40" s="22">
        <v>163629.79999999999</v>
      </c>
      <c r="I40" s="22">
        <v>165818.79999999999</v>
      </c>
      <c r="J40" s="22">
        <f t="shared" ref="J40" si="6">J41+J42+J43</f>
        <v>0</v>
      </c>
      <c r="K40" s="22">
        <f>K41+K42+K43</f>
        <v>152791.1</v>
      </c>
      <c r="L40" s="22">
        <f>L41+L42+L43</f>
        <v>158314.90000000002</v>
      </c>
      <c r="M40" s="22">
        <v>153715.1</v>
      </c>
      <c r="N40" s="22">
        <v>156019.5</v>
      </c>
      <c r="O40" s="22">
        <f t="shared" si="1"/>
        <v>-4480.7999999999884</v>
      </c>
      <c r="P40" s="22">
        <f t="shared" si="2"/>
        <v>-5314.8999999999651</v>
      </c>
      <c r="Q40" s="22">
        <f t="shared" si="3"/>
        <v>-12103.699999999983</v>
      </c>
      <c r="R40" s="22">
        <f t="shared" si="4"/>
        <v>156019.5</v>
      </c>
    </row>
    <row r="41" spans="1:18" ht="22.5" customHeight="1" x14ac:dyDescent="0.25">
      <c r="A41" s="51"/>
      <c r="B41" s="57"/>
      <c r="C41" s="49" t="s">
        <v>13</v>
      </c>
      <c r="D41" s="4">
        <v>19008.900000000001</v>
      </c>
      <c r="E41" s="4">
        <v>18365.400000000001</v>
      </c>
      <c r="F41" s="23">
        <f>16549.3+1528.64</f>
        <v>18077.939999999999</v>
      </c>
      <c r="G41" s="4">
        <v>29312.9</v>
      </c>
      <c r="H41" s="4">
        <v>31881.7</v>
      </c>
      <c r="I41" s="4">
        <v>37272.1</v>
      </c>
      <c r="J41" s="4">
        <v>0</v>
      </c>
      <c r="K41" s="4">
        <v>25513.439999999999</v>
      </c>
      <c r="L41" s="4">
        <f>158314.9-L42-L43</f>
        <v>28661.099999999991</v>
      </c>
      <c r="M41" s="4">
        <v>28636.5</v>
      </c>
      <c r="N41" s="4">
        <v>28636.5</v>
      </c>
      <c r="O41" s="4">
        <f t="shared" si="1"/>
        <v>-3799.4600000000028</v>
      </c>
      <c r="P41" s="4">
        <f t="shared" si="2"/>
        <v>-3220.6000000000095</v>
      </c>
      <c r="Q41" s="4">
        <f t="shared" si="3"/>
        <v>-8635.5999999999985</v>
      </c>
      <c r="R41" s="4">
        <f t="shared" si="4"/>
        <v>28636.5</v>
      </c>
    </row>
    <row r="42" spans="1:18" ht="25.5" customHeight="1" x14ac:dyDescent="0.25">
      <c r="A42" s="51"/>
      <c r="B42" s="57"/>
      <c r="C42" s="49" t="s">
        <v>14</v>
      </c>
      <c r="D42" s="4">
        <v>25431</v>
      </c>
      <c r="E42" s="4">
        <v>24854.7</v>
      </c>
      <c r="F42" s="23">
        <f>F46+F48+F50+F53</f>
        <v>45847.308590000001</v>
      </c>
      <c r="G42" s="23">
        <v>59438.42757</v>
      </c>
      <c r="H42" s="23">
        <v>61841.7</v>
      </c>
      <c r="I42" s="23">
        <v>61169.4</v>
      </c>
      <c r="J42" s="23">
        <v>0</v>
      </c>
      <c r="K42" s="23">
        <f>K46+K48+K50+K53</f>
        <v>58757.087570000003</v>
      </c>
      <c r="L42" s="23">
        <f t="shared" ref="L42" si="7">L46+L48+L50+L53</f>
        <v>61214.799999999996</v>
      </c>
      <c r="M42" s="23">
        <v>60254</v>
      </c>
      <c r="N42" s="23">
        <v>60738</v>
      </c>
      <c r="O42" s="23">
        <f t="shared" si="1"/>
        <v>-681.33999999999651</v>
      </c>
      <c r="P42" s="23">
        <f t="shared" si="2"/>
        <v>-626.90000000000146</v>
      </c>
      <c r="Q42" s="23">
        <f t="shared" si="3"/>
        <v>-915.40000000000146</v>
      </c>
      <c r="R42" s="23">
        <f t="shared" si="4"/>
        <v>60738</v>
      </c>
    </row>
    <row r="43" spans="1:18" ht="25.5" customHeight="1" x14ac:dyDescent="0.25">
      <c r="A43" s="50"/>
      <c r="B43" s="57"/>
      <c r="C43" s="49" t="s">
        <v>15</v>
      </c>
      <c r="D43" s="4"/>
      <c r="E43" s="4"/>
      <c r="F43" s="23">
        <f>F54</f>
        <v>26141.041410000002</v>
      </c>
      <c r="G43" s="23">
        <v>68520.57243</v>
      </c>
      <c r="H43" s="23">
        <v>69906.399999999994</v>
      </c>
      <c r="I43" s="23">
        <v>67377.3</v>
      </c>
      <c r="J43" s="23">
        <v>0</v>
      </c>
      <c r="K43" s="23">
        <f>K54</f>
        <v>68520.57243</v>
      </c>
      <c r="L43" s="23">
        <f t="shared" ref="L43" si="8">L54</f>
        <v>68439.000000000015</v>
      </c>
      <c r="M43" s="23">
        <v>64824.600000000006</v>
      </c>
      <c r="N43" s="23">
        <v>66645</v>
      </c>
      <c r="O43" s="23">
        <f t="shared" si="1"/>
        <v>0</v>
      </c>
      <c r="P43" s="23">
        <f t="shared" si="2"/>
        <v>-1467.3999999999796</v>
      </c>
      <c r="Q43" s="23">
        <f t="shared" si="3"/>
        <v>-2552.6999999999971</v>
      </c>
      <c r="R43" s="23">
        <f t="shared" si="4"/>
        <v>66645</v>
      </c>
    </row>
    <row r="44" spans="1:18" ht="18" customHeight="1" x14ac:dyDescent="0.25">
      <c r="A44" s="18" t="s">
        <v>16</v>
      </c>
      <c r="B44" s="57"/>
      <c r="C44" s="49"/>
      <c r="D44" s="4"/>
      <c r="E44" s="4"/>
      <c r="F44" s="23"/>
      <c r="G44" s="11"/>
      <c r="H44" s="11"/>
      <c r="I44" s="11"/>
      <c r="J44" s="11"/>
      <c r="K44" s="11"/>
      <c r="L44" s="11"/>
      <c r="M44" s="11"/>
      <c r="N44" s="11"/>
      <c r="O44" s="11">
        <f t="shared" si="1"/>
        <v>0</v>
      </c>
      <c r="P44" s="11">
        <f t="shared" si="2"/>
        <v>0</v>
      </c>
      <c r="Q44" s="11">
        <f t="shared" si="3"/>
        <v>0</v>
      </c>
      <c r="R44" s="11">
        <f t="shared" si="4"/>
        <v>0</v>
      </c>
    </row>
    <row r="45" spans="1:18" ht="38.25" customHeight="1" x14ac:dyDescent="0.25">
      <c r="A45" s="51" t="s">
        <v>29</v>
      </c>
      <c r="B45" s="57"/>
      <c r="C45" s="49" t="s">
        <v>13</v>
      </c>
      <c r="D45" s="4">
        <v>4250</v>
      </c>
      <c r="E45" s="4">
        <v>4250</v>
      </c>
      <c r="F45" s="21">
        <v>4250</v>
      </c>
      <c r="G45" s="4">
        <v>2334.6</v>
      </c>
      <c r="H45" s="4">
        <v>2354.6</v>
      </c>
      <c r="I45" s="4">
        <v>2392.6</v>
      </c>
      <c r="J45" s="4"/>
      <c r="K45" s="4">
        <v>1102.94</v>
      </c>
      <c r="L45" s="4">
        <v>1819.7</v>
      </c>
      <c r="M45" s="4">
        <v>1819.7</v>
      </c>
      <c r="N45" s="4">
        <v>1819.7</v>
      </c>
      <c r="O45" s="4">
        <f t="shared" si="1"/>
        <v>-1231.6599999999999</v>
      </c>
      <c r="P45" s="4">
        <f t="shared" si="2"/>
        <v>-534.89999999999986</v>
      </c>
      <c r="Q45" s="4">
        <f t="shared" si="3"/>
        <v>-572.89999999999986</v>
      </c>
      <c r="R45" s="4">
        <f t="shared" si="4"/>
        <v>1819.7</v>
      </c>
    </row>
    <row r="46" spans="1:18" ht="43.5" customHeight="1" x14ac:dyDescent="0.25">
      <c r="A46" s="51"/>
      <c r="B46" s="57"/>
      <c r="C46" s="49" t="s">
        <v>14</v>
      </c>
      <c r="D46" s="4">
        <v>2175</v>
      </c>
      <c r="E46" s="4">
        <v>2488.4</v>
      </c>
      <c r="F46" s="21">
        <v>787.16</v>
      </c>
      <c r="G46" s="4">
        <v>1398.9</v>
      </c>
      <c r="H46" s="4">
        <v>1398.9</v>
      </c>
      <c r="I46" s="4">
        <v>1398.9</v>
      </c>
      <c r="J46" s="4">
        <v>0</v>
      </c>
      <c r="K46" s="4">
        <f>1820.5-K45</f>
        <v>717.56</v>
      </c>
      <c r="L46" s="4">
        <v>845.9</v>
      </c>
      <c r="M46" s="4">
        <v>845.9</v>
      </c>
      <c r="N46" s="4">
        <v>845.9</v>
      </c>
      <c r="O46" s="4">
        <f t="shared" si="1"/>
        <v>-681.34000000000015</v>
      </c>
      <c r="P46" s="4">
        <f t="shared" si="2"/>
        <v>-553.00000000000011</v>
      </c>
      <c r="Q46" s="4">
        <f t="shared" si="3"/>
        <v>-553.00000000000011</v>
      </c>
      <c r="R46" s="4">
        <f t="shared" si="4"/>
        <v>845.9</v>
      </c>
    </row>
    <row r="47" spans="1:18" ht="38.25" customHeight="1" x14ac:dyDescent="0.25">
      <c r="A47" s="51" t="s">
        <v>30</v>
      </c>
      <c r="B47" s="57"/>
      <c r="C47" s="49" t="s">
        <v>13</v>
      </c>
      <c r="D47" s="4">
        <v>0</v>
      </c>
      <c r="E47" s="4">
        <v>0</v>
      </c>
      <c r="F47" s="21">
        <f>20+947.9</f>
        <v>967.9</v>
      </c>
      <c r="G47" s="4">
        <v>20</v>
      </c>
      <c r="H47" s="4">
        <v>20</v>
      </c>
      <c r="I47" s="4">
        <v>20</v>
      </c>
      <c r="J47" s="4">
        <v>0</v>
      </c>
      <c r="K47" s="4">
        <v>20</v>
      </c>
      <c r="L47" s="4">
        <v>20</v>
      </c>
      <c r="M47" s="4">
        <v>20</v>
      </c>
      <c r="N47" s="4">
        <v>20</v>
      </c>
      <c r="O47" s="4">
        <f t="shared" si="1"/>
        <v>0</v>
      </c>
      <c r="P47" s="4">
        <f t="shared" si="2"/>
        <v>0</v>
      </c>
      <c r="Q47" s="4">
        <f t="shared" si="3"/>
        <v>0</v>
      </c>
      <c r="R47" s="4">
        <f t="shared" si="4"/>
        <v>20</v>
      </c>
    </row>
    <row r="48" spans="1:18" ht="37.5" customHeight="1" x14ac:dyDescent="0.25">
      <c r="A48" s="51"/>
      <c r="B48" s="57"/>
      <c r="C48" s="49" t="s">
        <v>14</v>
      </c>
      <c r="D48" s="4">
        <v>0</v>
      </c>
      <c r="E48" s="4">
        <v>0</v>
      </c>
      <c r="F48" s="21">
        <f>17492.4-F47</f>
        <v>16524.5</v>
      </c>
      <c r="G48" s="4">
        <v>10786.8</v>
      </c>
      <c r="H48" s="4">
        <v>10680.1</v>
      </c>
      <c r="I48" s="4">
        <v>10680.1</v>
      </c>
      <c r="J48" s="4">
        <v>0</v>
      </c>
      <c r="K48" s="4">
        <f>10806.8-20</f>
        <v>10786.8</v>
      </c>
      <c r="L48" s="4">
        <f>10700.1-20</f>
        <v>10680.1</v>
      </c>
      <c r="M48" s="4">
        <v>10680.1</v>
      </c>
      <c r="N48" s="4">
        <v>10680.1</v>
      </c>
      <c r="O48" s="4">
        <f t="shared" si="1"/>
        <v>0</v>
      </c>
      <c r="P48" s="4">
        <f t="shared" si="2"/>
        <v>0</v>
      </c>
      <c r="Q48" s="4">
        <f t="shared" si="3"/>
        <v>0</v>
      </c>
      <c r="R48" s="4">
        <f t="shared" si="4"/>
        <v>10680.1</v>
      </c>
    </row>
    <row r="49" spans="1:18" ht="27.75" customHeight="1" x14ac:dyDescent="0.25">
      <c r="A49" s="51" t="s">
        <v>31</v>
      </c>
      <c r="B49" s="57"/>
      <c r="C49" s="49" t="s">
        <v>13</v>
      </c>
      <c r="D49" s="4">
        <v>3150</v>
      </c>
      <c r="E49" s="4">
        <v>3150</v>
      </c>
      <c r="F49" s="21">
        <v>3165.1</v>
      </c>
      <c r="G49" s="4">
        <v>4684.8</v>
      </c>
      <c r="H49" s="4">
        <v>4684.8</v>
      </c>
      <c r="I49" s="4">
        <v>4684.8</v>
      </c>
      <c r="J49" s="4">
        <v>0</v>
      </c>
      <c r="K49" s="4">
        <v>4684.8</v>
      </c>
      <c r="L49" s="4">
        <v>4587.5</v>
      </c>
      <c r="M49" s="4">
        <v>4587.5</v>
      </c>
      <c r="N49" s="4">
        <v>4587.5</v>
      </c>
      <c r="O49" s="4">
        <f t="shared" si="1"/>
        <v>0</v>
      </c>
      <c r="P49" s="4">
        <f t="shared" si="2"/>
        <v>-97.300000000000182</v>
      </c>
      <c r="Q49" s="4">
        <f t="shared" si="3"/>
        <v>-97.300000000000182</v>
      </c>
      <c r="R49" s="4">
        <f t="shared" si="4"/>
        <v>4587.5</v>
      </c>
    </row>
    <row r="50" spans="1:18" ht="28.5" customHeight="1" x14ac:dyDescent="0.25">
      <c r="A50" s="51"/>
      <c r="B50" s="57"/>
      <c r="C50" s="49" t="s">
        <v>14</v>
      </c>
      <c r="D50" s="4">
        <v>22382.3</v>
      </c>
      <c r="E50" s="4">
        <v>22366.3</v>
      </c>
      <c r="F50" s="21">
        <v>22403.8</v>
      </c>
      <c r="G50" s="4">
        <v>31180.000000000004</v>
      </c>
      <c r="H50" s="4">
        <v>31180.000000000004</v>
      </c>
      <c r="I50" s="4">
        <v>31180.000000000004</v>
      </c>
      <c r="J50" s="4">
        <v>0</v>
      </c>
      <c r="K50" s="4">
        <f>35864.8-K49</f>
        <v>31180.000000000004</v>
      </c>
      <c r="L50" s="4">
        <v>31496.2</v>
      </c>
      <c r="M50" s="4">
        <v>31496.2</v>
      </c>
      <c r="N50" s="4">
        <v>31496.2</v>
      </c>
      <c r="O50" s="4">
        <f t="shared" si="1"/>
        <v>0</v>
      </c>
      <c r="P50" s="4">
        <f t="shared" si="2"/>
        <v>316.19999999999709</v>
      </c>
      <c r="Q50" s="4">
        <f t="shared" si="3"/>
        <v>316.19999999999709</v>
      </c>
      <c r="R50" s="4">
        <f t="shared" si="4"/>
        <v>31496.2</v>
      </c>
    </row>
    <row r="51" spans="1:18" ht="49.5" customHeight="1" x14ac:dyDescent="0.25">
      <c r="A51" s="50" t="s">
        <v>32</v>
      </c>
      <c r="B51" s="57"/>
      <c r="C51" s="49" t="s">
        <v>13</v>
      </c>
      <c r="D51" s="11">
        <v>2759.37</v>
      </c>
      <c r="E51" s="4">
        <v>3208</v>
      </c>
      <c r="F51" s="23">
        <v>746.86</v>
      </c>
      <c r="G51" s="4">
        <v>4141.6000000000004</v>
      </c>
      <c r="H51" s="4">
        <v>4141.6000000000004</v>
      </c>
      <c r="I51" s="4">
        <v>4141.6000000000004</v>
      </c>
      <c r="J51" s="4">
        <v>0</v>
      </c>
      <c r="K51" s="4">
        <v>2580.21</v>
      </c>
      <c r="L51" s="4">
        <v>3029.9</v>
      </c>
      <c r="M51" s="4">
        <v>3029.9</v>
      </c>
      <c r="N51" s="4">
        <v>3029.9</v>
      </c>
      <c r="O51" s="4">
        <f t="shared" si="1"/>
        <v>-1561.3900000000003</v>
      </c>
      <c r="P51" s="4">
        <f t="shared" si="2"/>
        <v>-1111.7000000000003</v>
      </c>
      <c r="Q51" s="4">
        <f t="shared" si="3"/>
        <v>-1111.7000000000003</v>
      </c>
      <c r="R51" s="4">
        <f t="shared" si="4"/>
        <v>3029.9</v>
      </c>
    </row>
    <row r="52" spans="1:18" x14ac:dyDescent="0.25">
      <c r="A52" s="51" t="s">
        <v>33</v>
      </c>
      <c r="B52" s="57"/>
      <c r="C52" s="49" t="s">
        <v>13</v>
      </c>
      <c r="D52" s="11" t="s">
        <v>34</v>
      </c>
      <c r="E52" s="4" t="s">
        <v>34</v>
      </c>
      <c r="F52" s="24">
        <v>32.299999999999997</v>
      </c>
      <c r="G52" s="4">
        <v>72.099999999999994</v>
      </c>
      <c r="H52" s="4">
        <v>15.3</v>
      </c>
      <c r="I52" s="4">
        <v>15.3</v>
      </c>
      <c r="J52" s="4">
        <v>0</v>
      </c>
      <c r="K52" s="4">
        <v>72.099999999999994</v>
      </c>
      <c r="L52" s="4">
        <v>71.2</v>
      </c>
      <c r="M52" s="4">
        <v>71.2</v>
      </c>
      <c r="N52" s="4">
        <v>71.2</v>
      </c>
      <c r="O52" s="4">
        <f t="shared" si="1"/>
        <v>0</v>
      </c>
      <c r="P52" s="4">
        <f t="shared" si="2"/>
        <v>55.900000000000006</v>
      </c>
      <c r="Q52" s="4">
        <f t="shared" si="3"/>
        <v>55.900000000000006</v>
      </c>
      <c r="R52" s="4">
        <f t="shared" si="4"/>
        <v>71.2</v>
      </c>
    </row>
    <row r="53" spans="1:18" x14ac:dyDescent="0.25">
      <c r="A53" s="51"/>
      <c r="B53" s="57"/>
      <c r="C53" s="49" t="s">
        <v>14</v>
      </c>
      <c r="D53" s="11"/>
      <c r="E53" s="4"/>
      <c r="F53" s="17">
        <v>6131.8485899999996</v>
      </c>
      <c r="G53" s="4">
        <v>16072.727569999999</v>
      </c>
      <c r="H53" s="4">
        <v>18582.7</v>
      </c>
      <c r="I53" s="4">
        <v>17910.400000000001</v>
      </c>
      <c r="J53" s="4">
        <v>0</v>
      </c>
      <c r="K53" s="4">
        <v>16072.727569999999</v>
      </c>
      <c r="L53" s="4">
        <v>18192.599999999999</v>
      </c>
      <c r="M53" s="4">
        <v>17231.8</v>
      </c>
      <c r="N53" s="4">
        <v>17715.8</v>
      </c>
      <c r="O53" s="4">
        <f t="shared" si="1"/>
        <v>0</v>
      </c>
      <c r="P53" s="4">
        <f t="shared" si="2"/>
        <v>-390.10000000000218</v>
      </c>
      <c r="Q53" s="4">
        <f t="shared" si="3"/>
        <v>-678.60000000000218</v>
      </c>
      <c r="R53" s="4">
        <f t="shared" si="4"/>
        <v>17715.8</v>
      </c>
    </row>
    <row r="54" spans="1:18" ht="31.5" x14ac:dyDescent="0.25">
      <c r="A54" s="51"/>
      <c r="B54" s="57"/>
      <c r="C54" s="49" t="s">
        <v>15</v>
      </c>
      <c r="D54" s="11"/>
      <c r="E54" s="4"/>
      <c r="F54" s="17">
        <v>26141.041410000002</v>
      </c>
      <c r="G54" s="16">
        <v>68520.57243</v>
      </c>
      <c r="H54" s="16">
        <v>69906.399999999994</v>
      </c>
      <c r="I54" s="4">
        <v>67377.3</v>
      </c>
      <c r="J54" s="4"/>
      <c r="K54" s="4">
        <v>68520.57243</v>
      </c>
      <c r="L54" s="4">
        <f>86702.8-L53-L52</f>
        <v>68439.000000000015</v>
      </c>
      <c r="M54" s="4">
        <v>64824.600000000006</v>
      </c>
      <c r="N54" s="4">
        <v>66645</v>
      </c>
      <c r="O54" s="4">
        <f t="shared" si="1"/>
        <v>0</v>
      </c>
      <c r="P54" s="4">
        <f t="shared" si="2"/>
        <v>-1467.3999999999796</v>
      </c>
      <c r="Q54" s="4">
        <f t="shared" si="3"/>
        <v>-2552.6999999999971</v>
      </c>
      <c r="R54" s="4">
        <f t="shared" si="4"/>
        <v>66645</v>
      </c>
    </row>
    <row r="55" spans="1:18" ht="38.25" customHeight="1" x14ac:dyDescent="0.25">
      <c r="A55" s="25" t="s">
        <v>35</v>
      </c>
      <c r="B55" s="57"/>
      <c r="C55" s="49" t="s">
        <v>13</v>
      </c>
      <c r="D55" s="10">
        <v>5591.6</v>
      </c>
      <c r="E55" s="8">
        <f>'[1]1-й год'!$D$49</f>
        <v>4893.05</v>
      </c>
      <c r="F55" s="15">
        <v>2748.9</v>
      </c>
      <c r="G55" s="15">
        <v>4339.8</v>
      </c>
      <c r="H55" s="15">
        <v>3937.2</v>
      </c>
      <c r="I55" s="4">
        <v>3937.2</v>
      </c>
      <c r="J55" s="4"/>
      <c r="K55" s="8">
        <v>3985</v>
      </c>
      <c r="L55" s="8">
        <v>4090.7</v>
      </c>
      <c r="M55" s="4">
        <v>4090.7</v>
      </c>
      <c r="N55" s="4">
        <v>4090.7</v>
      </c>
      <c r="O55" s="8">
        <f t="shared" si="1"/>
        <v>-354.80000000000018</v>
      </c>
      <c r="P55" s="8">
        <f t="shared" si="2"/>
        <v>153.5</v>
      </c>
      <c r="Q55" s="4">
        <f t="shared" si="3"/>
        <v>153.5</v>
      </c>
      <c r="R55" s="4">
        <f t="shared" si="4"/>
        <v>4090.7</v>
      </c>
    </row>
    <row r="56" spans="1:18" ht="19.5" customHeight="1" x14ac:dyDescent="0.25">
      <c r="A56" s="51" t="s">
        <v>36</v>
      </c>
      <c r="B56" s="57"/>
      <c r="C56" s="45" t="s">
        <v>12</v>
      </c>
      <c r="D56" s="7">
        <f>D57+D58</f>
        <v>25718.639999999999</v>
      </c>
      <c r="E56" s="8">
        <f>'[1]1-й год'!$D$56</f>
        <v>27649.360000000001</v>
      </c>
      <c r="F56" s="15">
        <f>F57</f>
        <v>28431.200000000001</v>
      </c>
      <c r="G56" s="15">
        <f t="shared" ref="G56:J56" si="9">G57</f>
        <v>28982.7</v>
      </c>
      <c r="H56" s="15">
        <f t="shared" si="9"/>
        <v>28725.7</v>
      </c>
      <c r="I56" s="15">
        <f t="shared" si="9"/>
        <v>28725.7</v>
      </c>
      <c r="J56" s="15">
        <f t="shared" si="9"/>
        <v>0</v>
      </c>
      <c r="K56" s="15">
        <v>29624.18</v>
      </c>
      <c r="L56" s="15">
        <f>L57</f>
        <v>30078.1</v>
      </c>
      <c r="M56" s="4">
        <v>29621.9</v>
      </c>
      <c r="N56" s="4">
        <v>29621.9</v>
      </c>
      <c r="O56" s="15">
        <f t="shared" si="1"/>
        <v>641.47999999999956</v>
      </c>
      <c r="P56" s="15">
        <f t="shared" si="2"/>
        <v>1352.3999999999978</v>
      </c>
      <c r="Q56" s="4">
        <f t="shared" si="3"/>
        <v>896.20000000000073</v>
      </c>
      <c r="R56" s="4">
        <f t="shared" si="4"/>
        <v>29621.9</v>
      </c>
    </row>
    <row r="57" spans="1:18" ht="21" customHeight="1" x14ac:dyDescent="0.25">
      <c r="A57" s="51"/>
      <c r="B57" s="57"/>
      <c r="C57" s="49" t="s">
        <v>13</v>
      </c>
      <c r="D57" s="4">
        <v>23361.4</v>
      </c>
      <c r="E57" s="16">
        <v>25603.06</v>
      </c>
      <c r="F57" s="17">
        <v>28431.200000000001</v>
      </c>
      <c r="G57" s="16">
        <v>28982.7</v>
      </c>
      <c r="H57" s="16">
        <v>28725.7</v>
      </c>
      <c r="I57" s="4">
        <v>28725.7</v>
      </c>
      <c r="J57" s="4">
        <v>0</v>
      </c>
      <c r="K57" s="16">
        <v>29624.18</v>
      </c>
      <c r="L57" s="16">
        <v>30078.1</v>
      </c>
      <c r="M57" s="4">
        <v>29621.9</v>
      </c>
      <c r="N57" s="4">
        <v>29621.9</v>
      </c>
      <c r="O57" s="16">
        <f t="shared" si="1"/>
        <v>641.47999999999956</v>
      </c>
      <c r="P57" s="16">
        <f t="shared" si="2"/>
        <v>1352.3999999999978</v>
      </c>
      <c r="Q57" s="4">
        <f t="shared" si="3"/>
        <v>896.20000000000073</v>
      </c>
      <c r="R57" s="4">
        <f t="shared" si="4"/>
        <v>29621.9</v>
      </c>
    </row>
    <row r="58" spans="1:18" ht="24.75" customHeight="1" x14ac:dyDescent="0.25">
      <c r="A58" s="51"/>
      <c r="B58" s="57"/>
      <c r="C58" s="49" t="s">
        <v>14</v>
      </c>
      <c r="D58" s="11">
        <v>2357.2399999999998</v>
      </c>
      <c r="E58" s="16">
        <v>2046.3</v>
      </c>
      <c r="F58" s="17">
        <v>0</v>
      </c>
      <c r="G58" s="8">
        <v>0</v>
      </c>
      <c r="H58" s="8">
        <v>0</v>
      </c>
      <c r="I58" s="4">
        <v>0</v>
      </c>
      <c r="J58" s="4">
        <v>0</v>
      </c>
      <c r="K58" s="16">
        <v>0</v>
      </c>
      <c r="L58" s="16">
        <v>0</v>
      </c>
      <c r="M58" s="4">
        <v>0</v>
      </c>
      <c r="N58" s="4">
        <v>0</v>
      </c>
      <c r="O58" s="16">
        <f t="shared" si="1"/>
        <v>0</v>
      </c>
      <c r="P58" s="16">
        <f t="shared" si="2"/>
        <v>0</v>
      </c>
      <c r="Q58" s="4">
        <f t="shared" si="3"/>
        <v>0</v>
      </c>
      <c r="R58" s="4">
        <f t="shared" si="4"/>
        <v>0</v>
      </c>
    </row>
    <row r="59" spans="1:18" ht="24" customHeight="1" x14ac:dyDescent="0.25">
      <c r="A59" s="51" t="s">
        <v>37</v>
      </c>
      <c r="B59" s="57"/>
      <c r="C59" s="45" t="s">
        <v>12</v>
      </c>
      <c r="D59" s="7">
        <f>D60+D61</f>
        <v>45933.75</v>
      </c>
      <c r="E59" s="8">
        <f>'[1]1-й год'!$D$64</f>
        <v>43237.9</v>
      </c>
      <c r="F59" s="15">
        <f>F60+F61</f>
        <v>44203.180000000008</v>
      </c>
      <c r="G59" s="15">
        <f t="shared" ref="G59:J59" si="10">G60+G61</f>
        <v>47505.4</v>
      </c>
      <c r="H59" s="15">
        <f t="shared" si="10"/>
        <v>47505.4</v>
      </c>
      <c r="I59" s="15">
        <f t="shared" si="10"/>
        <v>47505.4</v>
      </c>
      <c r="J59" s="15">
        <f t="shared" si="10"/>
        <v>0</v>
      </c>
      <c r="K59" s="8">
        <f>K60+K61</f>
        <v>51135.8</v>
      </c>
      <c r="L59" s="8">
        <f>L60+L61</f>
        <v>65723.5</v>
      </c>
      <c r="M59" s="4">
        <v>65723.5</v>
      </c>
      <c r="N59" s="4">
        <v>65723.5</v>
      </c>
      <c r="O59" s="8">
        <f t="shared" si="1"/>
        <v>3630.4000000000015</v>
      </c>
      <c r="P59" s="8">
        <f t="shared" si="2"/>
        <v>18218.099999999999</v>
      </c>
      <c r="Q59" s="4">
        <f t="shared" si="3"/>
        <v>18218.099999999999</v>
      </c>
      <c r="R59" s="4">
        <f t="shared" si="4"/>
        <v>65723.5</v>
      </c>
    </row>
    <row r="60" spans="1:18" ht="21.75" customHeight="1" x14ac:dyDescent="0.25">
      <c r="A60" s="51"/>
      <c r="B60" s="57"/>
      <c r="C60" s="49" t="s">
        <v>13</v>
      </c>
      <c r="D60" s="4">
        <f>D64+D66</f>
        <v>2215</v>
      </c>
      <c r="E60" s="26">
        <v>1143.2</v>
      </c>
      <c r="F60" s="24">
        <f>F64+F66</f>
        <v>404.98</v>
      </c>
      <c r="G60" s="24">
        <v>440.6</v>
      </c>
      <c r="H60" s="24">
        <v>440.6</v>
      </c>
      <c r="I60" s="4">
        <v>440.6</v>
      </c>
      <c r="J60" s="4">
        <v>0</v>
      </c>
      <c r="K60" s="24">
        <f>K64+K66</f>
        <v>81.099999999999994</v>
      </c>
      <c r="L60" s="24">
        <v>4214.6000000000004</v>
      </c>
      <c r="M60" s="4">
        <v>4214.6000000000004</v>
      </c>
      <c r="N60" s="4">
        <v>4214.6000000000004</v>
      </c>
      <c r="O60" s="24">
        <f t="shared" si="1"/>
        <v>-359.5</v>
      </c>
      <c r="P60" s="24">
        <f t="shared" si="2"/>
        <v>3774.0000000000005</v>
      </c>
      <c r="Q60" s="4">
        <f t="shared" si="3"/>
        <v>3774.0000000000005</v>
      </c>
      <c r="R60" s="4">
        <f t="shared" si="4"/>
        <v>4214.6000000000004</v>
      </c>
    </row>
    <row r="61" spans="1:18" ht="22.5" customHeight="1" x14ac:dyDescent="0.25">
      <c r="A61" s="51"/>
      <c r="B61" s="57"/>
      <c r="C61" s="49" t="s">
        <v>14</v>
      </c>
      <c r="D61" s="11">
        <f t="shared" ref="D61:F61" si="11">D63+D65+D67</f>
        <v>43718.75</v>
      </c>
      <c r="E61" s="26">
        <f t="shared" si="11"/>
        <v>42094.7</v>
      </c>
      <c r="F61" s="24">
        <f t="shared" si="11"/>
        <v>43798.200000000004</v>
      </c>
      <c r="G61" s="4">
        <v>47064.800000000003</v>
      </c>
      <c r="H61" s="4">
        <v>47064.800000000003</v>
      </c>
      <c r="I61" s="4">
        <v>47064.800000000003</v>
      </c>
      <c r="J61" s="4">
        <v>0</v>
      </c>
      <c r="K61" s="24">
        <f t="shared" ref="K61:N61" si="12">K63+K65+K67</f>
        <v>51054.700000000004</v>
      </c>
      <c r="L61" s="24">
        <v>61508.9</v>
      </c>
      <c r="M61" s="4">
        <v>61508.9</v>
      </c>
      <c r="N61" s="4">
        <v>61508.9</v>
      </c>
      <c r="O61" s="24">
        <f t="shared" si="1"/>
        <v>3989.9000000000015</v>
      </c>
      <c r="P61" s="24">
        <f t="shared" si="2"/>
        <v>14444.099999999999</v>
      </c>
      <c r="Q61" s="4">
        <f t="shared" si="3"/>
        <v>14444.099999999999</v>
      </c>
      <c r="R61" s="4">
        <f t="shared" si="4"/>
        <v>61508.9</v>
      </c>
    </row>
    <row r="62" spans="1:18" ht="18.75" customHeight="1" x14ac:dyDescent="0.25">
      <c r="A62" s="18" t="s">
        <v>16</v>
      </c>
      <c r="B62" s="57"/>
      <c r="C62" s="45"/>
      <c r="D62" s="10"/>
      <c r="E62" s="10"/>
      <c r="F62" s="21"/>
      <c r="G62" s="41"/>
      <c r="H62" s="41"/>
      <c r="I62" s="41"/>
      <c r="J62" s="4">
        <v>0</v>
      </c>
      <c r="K62" s="4"/>
      <c r="L62" s="4"/>
      <c r="M62" s="4">
        <v>0</v>
      </c>
      <c r="N62" s="4">
        <v>0</v>
      </c>
      <c r="O62" s="4">
        <f t="shared" si="1"/>
        <v>0</v>
      </c>
      <c r="P62" s="4">
        <f t="shared" si="2"/>
        <v>0</v>
      </c>
      <c r="Q62" s="4">
        <f t="shared" si="3"/>
        <v>0</v>
      </c>
      <c r="R62" s="4">
        <f t="shared" si="4"/>
        <v>0</v>
      </c>
    </row>
    <row r="63" spans="1:18" ht="82.5" customHeight="1" x14ac:dyDescent="0.25">
      <c r="A63" s="50" t="s">
        <v>38</v>
      </c>
      <c r="B63" s="57"/>
      <c r="C63" s="49" t="s">
        <v>14</v>
      </c>
      <c r="D63" s="4">
        <v>31420.6</v>
      </c>
      <c r="E63" s="16">
        <v>30248.7</v>
      </c>
      <c r="F63" s="17">
        <v>28243.9</v>
      </c>
      <c r="G63" s="16">
        <v>28243.9</v>
      </c>
      <c r="H63" s="16">
        <v>28243.9</v>
      </c>
      <c r="I63" s="4">
        <v>28243.9</v>
      </c>
      <c r="J63" s="4"/>
      <c r="K63" s="16">
        <v>28243.9</v>
      </c>
      <c r="L63" s="16">
        <f>K63</f>
        <v>28243.9</v>
      </c>
      <c r="M63" s="4">
        <v>28243.9</v>
      </c>
      <c r="N63" s="4">
        <v>28243.9</v>
      </c>
      <c r="O63" s="16">
        <f t="shared" si="1"/>
        <v>0</v>
      </c>
      <c r="P63" s="16">
        <f t="shared" si="2"/>
        <v>0</v>
      </c>
      <c r="Q63" s="4">
        <f t="shared" si="3"/>
        <v>0</v>
      </c>
      <c r="R63" s="4">
        <f t="shared" si="4"/>
        <v>28243.9</v>
      </c>
    </row>
    <row r="64" spans="1:18" ht="60.75" customHeight="1" x14ac:dyDescent="0.25">
      <c r="A64" s="51" t="s">
        <v>39</v>
      </c>
      <c r="B64" s="57"/>
      <c r="C64" s="49" t="s">
        <v>13</v>
      </c>
      <c r="D64" s="4">
        <v>290</v>
      </c>
      <c r="E64" s="16">
        <v>160.80000000000001</v>
      </c>
      <c r="F64" s="17">
        <v>92.18</v>
      </c>
      <c r="G64" s="16">
        <v>81.100000000000023</v>
      </c>
      <c r="H64" s="16">
        <v>81.099999999999994</v>
      </c>
      <c r="I64" s="4">
        <v>81.099999999999994</v>
      </c>
      <c r="J64" s="4">
        <v>0</v>
      </c>
      <c r="K64" s="16">
        <v>81.099999999999994</v>
      </c>
      <c r="L64" s="16">
        <v>4214.6000000000004</v>
      </c>
      <c r="M64" s="4">
        <v>4214.6000000000004</v>
      </c>
      <c r="N64" s="4">
        <v>4214.6000000000004</v>
      </c>
      <c r="O64" s="16">
        <f t="shared" si="1"/>
        <v>0</v>
      </c>
      <c r="P64" s="16">
        <f t="shared" si="2"/>
        <v>4133.5</v>
      </c>
      <c r="Q64" s="4">
        <f t="shared" si="3"/>
        <v>4133.5</v>
      </c>
      <c r="R64" s="4">
        <f t="shared" si="4"/>
        <v>4214.6000000000004</v>
      </c>
    </row>
    <row r="65" spans="1:18" ht="72" customHeight="1" x14ac:dyDescent="0.25">
      <c r="A65" s="51"/>
      <c r="B65" s="57"/>
      <c r="C65" s="49" t="s">
        <v>14</v>
      </c>
      <c r="D65" s="4">
        <v>1685.7</v>
      </c>
      <c r="E65" s="16">
        <v>1071.2</v>
      </c>
      <c r="F65" s="17">
        <v>600.4</v>
      </c>
      <c r="G65" s="16">
        <v>553.6</v>
      </c>
      <c r="H65" s="16">
        <v>553.6</v>
      </c>
      <c r="I65" s="4">
        <v>553.6</v>
      </c>
      <c r="J65" s="4">
        <v>0</v>
      </c>
      <c r="K65" s="16">
        <v>389.9</v>
      </c>
      <c r="L65" s="16">
        <v>10310.6</v>
      </c>
      <c r="M65" s="4">
        <v>10310.6</v>
      </c>
      <c r="N65" s="4">
        <v>10310.6</v>
      </c>
      <c r="O65" s="16">
        <f t="shared" si="1"/>
        <v>-163.70000000000005</v>
      </c>
      <c r="P65" s="16">
        <f t="shared" si="2"/>
        <v>9757</v>
      </c>
      <c r="Q65" s="4">
        <f t="shared" si="3"/>
        <v>9757</v>
      </c>
      <c r="R65" s="4">
        <f t="shared" si="4"/>
        <v>10310.6</v>
      </c>
    </row>
    <row r="66" spans="1:18" ht="142.5" customHeight="1" x14ac:dyDescent="0.25">
      <c r="A66" s="25" t="s">
        <v>40</v>
      </c>
      <c r="B66" s="57"/>
      <c r="C66" s="49" t="s">
        <v>13</v>
      </c>
      <c r="D66" s="4">
        <v>1925</v>
      </c>
      <c r="E66" s="16">
        <v>982.4</v>
      </c>
      <c r="F66" s="17">
        <v>312.8</v>
      </c>
      <c r="G66" s="16">
        <v>359.5</v>
      </c>
      <c r="H66" s="16">
        <v>359.5</v>
      </c>
      <c r="I66" s="4">
        <v>359.5</v>
      </c>
      <c r="J66" s="4">
        <v>0</v>
      </c>
      <c r="K66" s="16">
        <v>0</v>
      </c>
      <c r="L66" s="16">
        <v>0</v>
      </c>
      <c r="M66" s="4">
        <v>0</v>
      </c>
      <c r="N66" s="4">
        <v>0</v>
      </c>
      <c r="O66" s="16">
        <f t="shared" si="1"/>
        <v>-359.5</v>
      </c>
      <c r="P66" s="16">
        <f t="shared" si="2"/>
        <v>-359.5</v>
      </c>
      <c r="Q66" s="4">
        <f t="shared" si="3"/>
        <v>-359.5</v>
      </c>
      <c r="R66" s="4">
        <f t="shared" si="4"/>
        <v>0</v>
      </c>
    </row>
    <row r="67" spans="1:18" ht="69.75" customHeight="1" x14ac:dyDescent="0.25">
      <c r="A67" s="50" t="s">
        <v>41</v>
      </c>
      <c r="B67" s="57"/>
      <c r="C67" s="49" t="s">
        <v>14</v>
      </c>
      <c r="D67" s="11">
        <v>10612.45</v>
      </c>
      <c r="E67" s="16">
        <v>10774.8</v>
      </c>
      <c r="F67" s="17">
        <v>14953.9</v>
      </c>
      <c r="G67" s="11">
        <v>18267.3</v>
      </c>
      <c r="H67" s="11">
        <v>18267.3</v>
      </c>
      <c r="I67" s="4">
        <v>18267.3</v>
      </c>
      <c r="J67" s="4">
        <v>0</v>
      </c>
      <c r="K67" s="16">
        <v>22420.9</v>
      </c>
      <c r="L67" s="16">
        <v>22954.400000000001</v>
      </c>
      <c r="M67" s="4">
        <v>22954.400000000001</v>
      </c>
      <c r="N67" s="4">
        <v>22954.400000000001</v>
      </c>
      <c r="O67" s="16">
        <f t="shared" si="1"/>
        <v>4153.6000000000022</v>
      </c>
      <c r="P67" s="16">
        <f t="shared" si="2"/>
        <v>4687.1000000000022</v>
      </c>
      <c r="Q67" s="4">
        <f t="shared" si="3"/>
        <v>4687.1000000000022</v>
      </c>
      <c r="R67" s="4">
        <f t="shared" si="4"/>
        <v>22954.400000000001</v>
      </c>
    </row>
    <row r="68" spans="1:18" ht="22.5" customHeight="1" x14ac:dyDescent="0.25">
      <c r="A68" s="51" t="s">
        <v>42</v>
      </c>
      <c r="B68" s="57"/>
      <c r="C68" s="45" t="s">
        <v>12</v>
      </c>
      <c r="D68" s="7">
        <f>D69+D70</f>
        <v>0</v>
      </c>
      <c r="E68" s="27">
        <f>E69+E70</f>
        <v>1247.1899999999998</v>
      </c>
      <c r="F68" s="28">
        <f>F69+F70</f>
        <v>0</v>
      </c>
      <c r="G68" s="41"/>
      <c r="H68" s="41"/>
      <c r="I68" s="41"/>
      <c r="J68" s="4">
        <v>0</v>
      </c>
      <c r="K68" s="7">
        <f>K69+K70</f>
        <v>0</v>
      </c>
      <c r="L68" s="7">
        <f>L69+L70</f>
        <v>0</v>
      </c>
      <c r="M68" s="4">
        <v>0</v>
      </c>
      <c r="N68" s="4">
        <v>0</v>
      </c>
      <c r="O68" s="7">
        <f t="shared" si="1"/>
        <v>0</v>
      </c>
      <c r="P68" s="7">
        <f t="shared" si="2"/>
        <v>0</v>
      </c>
      <c r="Q68" s="4">
        <f t="shared" si="3"/>
        <v>0</v>
      </c>
      <c r="R68" s="4">
        <f t="shared" si="4"/>
        <v>0</v>
      </c>
    </row>
    <row r="69" spans="1:18" ht="23.25" customHeight="1" x14ac:dyDescent="0.25">
      <c r="A69" s="51"/>
      <c r="B69" s="57"/>
      <c r="C69" s="49" t="s">
        <v>13</v>
      </c>
      <c r="D69" s="11">
        <v>0</v>
      </c>
      <c r="E69" s="14">
        <f>E72</f>
        <v>48.09</v>
      </c>
      <c r="F69" s="28">
        <f t="shared" ref="F69:F74" si="13">F70+F71</f>
        <v>0</v>
      </c>
      <c r="G69" s="7">
        <v>0</v>
      </c>
      <c r="H69" s="7">
        <v>0</v>
      </c>
      <c r="I69" s="4">
        <v>0</v>
      </c>
      <c r="J69" s="4">
        <v>0</v>
      </c>
      <c r="K69" s="7">
        <f t="shared" ref="K69:M69" si="14">K70+K71</f>
        <v>0</v>
      </c>
      <c r="L69" s="7">
        <f t="shared" si="14"/>
        <v>0</v>
      </c>
      <c r="M69" s="4">
        <v>0</v>
      </c>
      <c r="N69" s="4">
        <v>0</v>
      </c>
      <c r="O69" s="7">
        <f t="shared" si="1"/>
        <v>0</v>
      </c>
      <c r="P69" s="7">
        <f t="shared" si="2"/>
        <v>0</v>
      </c>
      <c r="Q69" s="4">
        <f t="shared" si="3"/>
        <v>0</v>
      </c>
      <c r="R69" s="4">
        <f t="shared" si="4"/>
        <v>0</v>
      </c>
    </row>
    <row r="70" spans="1:18" ht="21.75" customHeight="1" x14ac:dyDescent="0.25">
      <c r="A70" s="51"/>
      <c r="B70" s="57"/>
      <c r="C70" s="49" t="s">
        <v>14</v>
      </c>
      <c r="D70" s="11">
        <v>0</v>
      </c>
      <c r="E70" s="14">
        <v>1199.0999999999999</v>
      </c>
      <c r="F70" s="28">
        <f t="shared" si="13"/>
        <v>0</v>
      </c>
      <c r="G70" s="7">
        <v>0</v>
      </c>
      <c r="H70" s="7">
        <v>0</v>
      </c>
      <c r="I70" s="4">
        <v>0</v>
      </c>
      <c r="J70" s="4">
        <v>0</v>
      </c>
      <c r="K70" s="7">
        <f t="shared" ref="K70:M70" si="15">K71+K72</f>
        <v>0</v>
      </c>
      <c r="L70" s="7">
        <f t="shared" si="15"/>
        <v>0</v>
      </c>
      <c r="M70" s="4">
        <v>0</v>
      </c>
      <c r="N70" s="4">
        <v>0</v>
      </c>
      <c r="O70" s="7">
        <f t="shared" si="1"/>
        <v>0</v>
      </c>
      <c r="P70" s="7">
        <f t="shared" si="2"/>
        <v>0</v>
      </c>
      <c r="Q70" s="4">
        <f t="shared" si="3"/>
        <v>0</v>
      </c>
      <c r="R70" s="4">
        <f t="shared" si="4"/>
        <v>0</v>
      </c>
    </row>
    <row r="71" spans="1:18" ht="18.75" customHeight="1" x14ac:dyDescent="0.25">
      <c r="A71" s="18" t="s">
        <v>16</v>
      </c>
      <c r="B71" s="57"/>
      <c r="C71" s="49"/>
      <c r="D71" s="11"/>
      <c r="E71" s="14"/>
      <c r="F71" s="28">
        <f t="shared" si="13"/>
        <v>0</v>
      </c>
      <c r="G71" s="7">
        <v>0</v>
      </c>
      <c r="H71" s="7">
        <v>0</v>
      </c>
      <c r="I71" s="4">
        <v>0</v>
      </c>
      <c r="J71" s="4">
        <v>0</v>
      </c>
      <c r="K71" s="7">
        <f t="shared" ref="K71:M71" si="16">K72+K73</f>
        <v>0</v>
      </c>
      <c r="L71" s="7">
        <f t="shared" si="16"/>
        <v>0</v>
      </c>
      <c r="M71" s="4">
        <v>0</v>
      </c>
      <c r="N71" s="4">
        <v>0</v>
      </c>
      <c r="O71" s="7">
        <f t="shared" ref="O71:O134" si="17">K71-G71</f>
        <v>0</v>
      </c>
      <c r="P71" s="7">
        <f t="shared" ref="P71:P134" si="18">L71-H71</f>
        <v>0</v>
      </c>
      <c r="Q71" s="4">
        <f t="shared" ref="Q71:Q134" si="19">M71-I71</f>
        <v>0</v>
      </c>
      <c r="R71" s="4">
        <f t="shared" ref="R71:R134" si="20">N71-J71</f>
        <v>0</v>
      </c>
    </row>
    <row r="72" spans="1:18" ht="34.5" customHeight="1" x14ac:dyDescent="0.25">
      <c r="A72" s="51" t="s">
        <v>19</v>
      </c>
      <c r="B72" s="57"/>
      <c r="C72" s="49" t="s">
        <v>13</v>
      </c>
      <c r="D72" s="11">
        <v>0</v>
      </c>
      <c r="E72" s="14">
        <v>48.09</v>
      </c>
      <c r="F72" s="28">
        <f t="shared" si="13"/>
        <v>0</v>
      </c>
      <c r="G72" s="7">
        <v>0</v>
      </c>
      <c r="H72" s="7">
        <v>0</v>
      </c>
      <c r="I72" s="4">
        <v>0</v>
      </c>
      <c r="J72" s="4">
        <v>0</v>
      </c>
      <c r="K72" s="7">
        <f t="shared" ref="K72:M72" si="21">K73+K74</f>
        <v>0</v>
      </c>
      <c r="L72" s="7">
        <f t="shared" si="21"/>
        <v>0</v>
      </c>
      <c r="M72" s="4">
        <v>0</v>
      </c>
      <c r="N72" s="4">
        <v>0</v>
      </c>
      <c r="O72" s="7">
        <f t="shared" si="17"/>
        <v>0</v>
      </c>
      <c r="P72" s="7">
        <f t="shared" si="18"/>
        <v>0</v>
      </c>
      <c r="Q72" s="4">
        <f t="shared" si="19"/>
        <v>0</v>
      </c>
      <c r="R72" s="4">
        <f t="shared" si="20"/>
        <v>0</v>
      </c>
    </row>
    <row r="73" spans="1:18" ht="38.25" customHeight="1" x14ac:dyDescent="0.25">
      <c r="A73" s="51"/>
      <c r="B73" s="57"/>
      <c r="C73" s="49" t="s">
        <v>14</v>
      </c>
      <c r="D73" s="11">
        <v>0</v>
      </c>
      <c r="E73" s="14">
        <v>1199.0999999999999</v>
      </c>
      <c r="F73" s="28">
        <f t="shared" si="13"/>
        <v>0</v>
      </c>
      <c r="G73" s="7">
        <v>0</v>
      </c>
      <c r="H73" s="7">
        <v>0</v>
      </c>
      <c r="I73" s="4">
        <v>0</v>
      </c>
      <c r="J73" s="4">
        <v>0</v>
      </c>
      <c r="K73" s="7">
        <f t="shared" ref="K73:M73" si="22">K74+K75</f>
        <v>0</v>
      </c>
      <c r="L73" s="7">
        <f t="shared" si="22"/>
        <v>0</v>
      </c>
      <c r="M73" s="4">
        <v>0</v>
      </c>
      <c r="N73" s="4">
        <v>0</v>
      </c>
      <c r="O73" s="7">
        <f t="shared" si="17"/>
        <v>0</v>
      </c>
      <c r="P73" s="7">
        <f t="shared" si="18"/>
        <v>0</v>
      </c>
      <c r="Q73" s="4">
        <f t="shared" si="19"/>
        <v>0</v>
      </c>
      <c r="R73" s="4">
        <f t="shared" si="20"/>
        <v>0</v>
      </c>
    </row>
    <row r="74" spans="1:18" ht="21" customHeight="1" x14ac:dyDescent="0.25">
      <c r="A74" s="51" t="s">
        <v>43</v>
      </c>
      <c r="B74" s="57"/>
      <c r="C74" s="45" t="s">
        <v>12</v>
      </c>
      <c r="D74" s="7">
        <f>D75+D76</f>
        <v>0</v>
      </c>
      <c r="E74" s="27">
        <f>E75+E76</f>
        <v>375</v>
      </c>
      <c r="F74" s="28">
        <f t="shared" si="13"/>
        <v>0</v>
      </c>
      <c r="G74" s="7">
        <v>0</v>
      </c>
      <c r="H74" s="7">
        <v>0</v>
      </c>
      <c r="I74" s="4">
        <v>0</v>
      </c>
      <c r="J74" s="4">
        <v>0</v>
      </c>
      <c r="K74" s="7">
        <f t="shared" ref="K74:M74" si="23">K75+K76</f>
        <v>0</v>
      </c>
      <c r="L74" s="7">
        <f t="shared" si="23"/>
        <v>0</v>
      </c>
      <c r="M74" s="4">
        <v>0</v>
      </c>
      <c r="N74" s="4">
        <v>0</v>
      </c>
      <c r="O74" s="7">
        <f t="shared" si="17"/>
        <v>0</v>
      </c>
      <c r="P74" s="7">
        <f t="shared" si="18"/>
        <v>0</v>
      </c>
      <c r="Q74" s="4">
        <f t="shared" si="19"/>
        <v>0</v>
      </c>
      <c r="R74" s="4">
        <f t="shared" si="20"/>
        <v>0</v>
      </c>
    </row>
    <row r="75" spans="1:18" ht="29.25" customHeight="1" x14ac:dyDescent="0.25">
      <c r="A75" s="51"/>
      <c r="B75" s="57"/>
      <c r="C75" s="49" t="s">
        <v>13</v>
      </c>
      <c r="D75" s="11">
        <v>0</v>
      </c>
      <c r="E75" s="14">
        <v>20</v>
      </c>
      <c r="F75" s="21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f t="shared" si="17"/>
        <v>0</v>
      </c>
      <c r="P75" s="4">
        <f t="shared" si="18"/>
        <v>0</v>
      </c>
      <c r="Q75" s="4">
        <f t="shared" si="19"/>
        <v>0</v>
      </c>
      <c r="R75" s="4">
        <f t="shared" si="20"/>
        <v>0</v>
      </c>
    </row>
    <row r="76" spans="1:18" ht="29.25" customHeight="1" x14ac:dyDescent="0.25">
      <c r="A76" s="51"/>
      <c r="B76" s="57"/>
      <c r="C76" s="49" t="s">
        <v>14</v>
      </c>
      <c r="D76" s="11">
        <v>0</v>
      </c>
      <c r="E76" s="14">
        <v>355</v>
      </c>
      <c r="F76" s="21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f t="shared" si="17"/>
        <v>0</v>
      </c>
      <c r="P76" s="4">
        <f t="shared" si="18"/>
        <v>0</v>
      </c>
      <c r="Q76" s="4">
        <f t="shared" si="19"/>
        <v>0</v>
      </c>
      <c r="R76" s="4">
        <f t="shared" si="20"/>
        <v>0</v>
      </c>
    </row>
    <row r="77" spans="1:18" ht="18.75" customHeight="1" x14ac:dyDescent="0.25">
      <c r="A77" s="18" t="s">
        <v>16</v>
      </c>
      <c r="B77" s="57"/>
      <c r="C77" s="49"/>
      <c r="D77" s="11"/>
      <c r="E77" s="4"/>
      <c r="F77" s="21"/>
      <c r="G77" s="4">
        <v>0</v>
      </c>
      <c r="H77" s="4">
        <v>0</v>
      </c>
      <c r="I77" s="4">
        <v>0</v>
      </c>
      <c r="J77" s="4">
        <v>0</v>
      </c>
      <c r="K77" s="4"/>
      <c r="L77" s="4"/>
      <c r="M77" s="4">
        <v>0</v>
      </c>
      <c r="N77" s="4">
        <v>0</v>
      </c>
      <c r="O77" s="4">
        <f t="shared" si="17"/>
        <v>0</v>
      </c>
      <c r="P77" s="4">
        <f t="shared" si="18"/>
        <v>0</v>
      </c>
      <c r="Q77" s="4">
        <f t="shared" si="19"/>
        <v>0</v>
      </c>
      <c r="R77" s="4">
        <f t="shared" si="20"/>
        <v>0</v>
      </c>
    </row>
    <row r="78" spans="1:18" ht="53.25" customHeight="1" x14ac:dyDescent="0.25">
      <c r="A78" s="51" t="s">
        <v>44</v>
      </c>
      <c r="B78" s="57"/>
      <c r="C78" s="49" t="s">
        <v>13</v>
      </c>
      <c r="D78" s="11">
        <v>0</v>
      </c>
      <c r="E78" s="16">
        <v>20</v>
      </c>
      <c r="F78" s="17">
        <v>0</v>
      </c>
      <c r="G78" s="16"/>
      <c r="H78" s="16"/>
      <c r="I78" s="4"/>
      <c r="J78" s="4"/>
      <c r="K78" s="16">
        <v>0</v>
      </c>
      <c r="L78" s="16">
        <v>0</v>
      </c>
      <c r="M78" s="4">
        <v>0</v>
      </c>
      <c r="N78" s="4">
        <v>0</v>
      </c>
      <c r="O78" s="16">
        <f t="shared" si="17"/>
        <v>0</v>
      </c>
      <c r="P78" s="16">
        <f t="shared" si="18"/>
        <v>0</v>
      </c>
      <c r="Q78" s="4">
        <f t="shared" si="19"/>
        <v>0</v>
      </c>
      <c r="R78" s="4">
        <f t="shared" si="20"/>
        <v>0</v>
      </c>
    </row>
    <row r="79" spans="1:18" ht="49.5" customHeight="1" x14ac:dyDescent="0.25">
      <c r="A79" s="51"/>
      <c r="B79" s="57"/>
      <c r="C79" s="49" t="s">
        <v>14</v>
      </c>
      <c r="D79" s="11">
        <v>0</v>
      </c>
      <c r="E79" s="16">
        <v>355</v>
      </c>
      <c r="F79" s="17">
        <v>0</v>
      </c>
      <c r="G79" s="16">
        <v>0</v>
      </c>
      <c r="H79" s="16">
        <v>0</v>
      </c>
      <c r="I79" s="4">
        <v>0</v>
      </c>
      <c r="J79" s="4">
        <v>0</v>
      </c>
      <c r="K79" s="16">
        <v>0</v>
      </c>
      <c r="L79" s="16">
        <v>0</v>
      </c>
      <c r="M79" s="4">
        <v>0</v>
      </c>
      <c r="N79" s="4">
        <v>0</v>
      </c>
      <c r="O79" s="16">
        <f t="shared" si="17"/>
        <v>0</v>
      </c>
      <c r="P79" s="16">
        <f t="shared" si="18"/>
        <v>0</v>
      </c>
      <c r="Q79" s="4">
        <f t="shared" si="19"/>
        <v>0</v>
      </c>
      <c r="R79" s="4">
        <f t="shared" si="20"/>
        <v>0</v>
      </c>
    </row>
    <row r="80" spans="1:18" ht="49.5" customHeight="1" x14ac:dyDescent="0.25">
      <c r="A80" s="58" t="s">
        <v>45</v>
      </c>
      <c r="B80" s="57"/>
      <c r="C80" s="45" t="s">
        <v>12</v>
      </c>
      <c r="D80" s="7">
        <v>0</v>
      </c>
      <c r="E80" s="7">
        <v>0</v>
      </c>
      <c r="F80" s="7">
        <f>F81+F82</f>
        <v>22479.210000000003</v>
      </c>
      <c r="G80" s="7">
        <v>0</v>
      </c>
      <c r="H80" s="7">
        <v>0</v>
      </c>
      <c r="I80" s="4">
        <v>0</v>
      </c>
      <c r="J80" s="4">
        <v>0</v>
      </c>
      <c r="K80" s="7">
        <v>0</v>
      </c>
      <c r="L80" s="7">
        <v>0</v>
      </c>
      <c r="M80" s="4">
        <v>0</v>
      </c>
      <c r="N80" s="4">
        <v>0</v>
      </c>
      <c r="O80" s="7">
        <f t="shared" si="17"/>
        <v>0</v>
      </c>
      <c r="P80" s="7">
        <f t="shared" si="18"/>
        <v>0</v>
      </c>
      <c r="Q80" s="4">
        <f t="shared" si="19"/>
        <v>0</v>
      </c>
      <c r="R80" s="4">
        <f t="shared" si="20"/>
        <v>0</v>
      </c>
    </row>
    <row r="81" spans="1:18" ht="65.25" customHeight="1" x14ac:dyDescent="0.25">
      <c r="A81" s="58"/>
      <c r="B81" s="57"/>
      <c r="C81" s="49" t="s">
        <v>13</v>
      </c>
      <c r="D81" s="11">
        <v>0</v>
      </c>
      <c r="E81" s="11">
        <v>0</v>
      </c>
      <c r="F81" s="11">
        <f>2949.27+19.54</f>
        <v>2968.81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f t="shared" si="17"/>
        <v>0</v>
      </c>
      <c r="P81" s="11">
        <f t="shared" si="18"/>
        <v>0</v>
      </c>
      <c r="Q81" s="11">
        <f t="shared" si="19"/>
        <v>0</v>
      </c>
      <c r="R81" s="11">
        <f t="shared" si="20"/>
        <v>0</v>
      </c>
    </row>
    <row r="82" spans="1:18" ht="65.25" customHeight="1" x14ac:dyDescent="0.25">
      <c r="A82" s="58"/>
      <c r="B82" s="57"/>
      <c r="C82" s="49" t="s">
        <v>14</v>
      </c>
      <c r="D82" s="11"/>
      <c r="E82" s="11"/>
      <c r="F82" s="11">
        <v>19510.400000000001</v>
      </c>
      <c r="G82" s="11">
        <v>0</v>
      </c>
      <c r="H82" s="11">
        <v>0</v>
      </c>
      <c r="I82" s="11">
        <v>0</v>
      </c>
      <c r="J82" s="11">
        <v>0</v>
      </c>
      <c r="K82" s="11"/>
      <c r="L82" s="11"/>
      <c r="M82" s="11"/>
      <c r="N82" s="11"/>
      <c r="O82" s="11">
        <f t="shared" si="17"/>
        <v>0</v>
      </c>
      <c r="P82" s="11">
        <f t="shared" si="18"/>
        <v>0</v>
      </c>
      <c r="Q82" s="11">
        <f t="shared" si="19"/>
        <v>0</v>
      </c>
      <c r="R82" s="11">
        <f t="shared" si="20"/>
        <v>0</v>
      </c>
    </row>
    <row r="83" spans="1:18" ht="18.75" customHeight="1" x14ac:dyDescent="0.25">
      <c r="A83" s="18" t="s">
        <v>16</v>
      </c>
      <c r="B83" s="57"/>
      <c r="C83" s="49"/>
      <c r="D83" s="11"/>
      <c r="E83" s="4"/>
      <c r="F83" s="21"/>
      <c r="G83" s="4"/>
      <c r="H83" s="4"/>
      <c r="I83" s="4"/>
      <c r="J83" s="4"/>
      <c r="K83" s="4"/>
      <c r="L83" s="4"/>
      <c r="M83" s="4"/>
      <c r="N83" s="4"/>
      <c r="O83" s="4">
        <f t="shared" si="17"/>
        <v>0</v>
      </c>
      <c r="P83" s="4">
        <f t="shared" si="18"/>
        <v>0</v>
      </c>
      <c r="Q83" s="4">
        <f t="shared" si="19"/>
        <v>0</v>
      </c>
      <c r="R83" s="4">
        <f t="shared" si="20"/>
        <v>0</v>
      </c>
    </row>
    <row r="84" spans="1:18" ht="65.25" customHeight="1" x14ac:dyDescent="0.25">
      <c r="A84" s="58" t="s">
        <v>46</v>
      </c>
      <c r="B84" s="57"/>
      <c r="C84" s="49" t="s">
        <v>13</v>
      </c>
      <c r="D84" s="11"/>
      <c r="E84" s="11"/>
      <c r="F84" s="11">
        <v>19.54</v>
      </c>
      <c r="G84" s="11"/>
      <c r="H84" s="11"/>
      <c r="I84" s="11"/>
      <c r="J84" s="11"/>
      <c r="K84" s="11"/>
      <c r="L84" s="11"/>
      <c r="M84" s="11"/>
      <c r="N84" s="11"/>
      <c r="O84" s="11">
        <f t="shared" si="17"/>
        <v>0</v>
      </c>
      <c r="P84" s="11">
        <f t="shared" si="18"/>
        <v>0</v>
      </c>
      <c r="Q84" s="11">
        <f t="shared" si="19"/>
        <v>0</v>
      </c>
      <c r="R84" s="11">
        <f t="shared" si="20"/>
        <v>0</v>
      </c>
    </row>
    <row r="85" spans="1:18" ht="65.25" customHeight="1" x14ac:dyDescent="0.25">
      <c r="A85" s="58"/>
      <c r="B85" s="57"/>
      <c r="C85" s="49" t="s">
        <v>14</v>
      </c>
      <c r="D85" s="11"/>
      <c r="E85" s="11"/>
      <c r="F85" s="11">
        <f>19529.94-19.54</f>
        <v>19510.399999999998</v>
      </c>
      <c r="G85" s="11"/>
      <c r="H85" s="11"/>
      <c r="I85" s="11"/>
      <c r="J85" s="11"/>
      <c r="K85" s="11"/>
      <c r="L85" s="11"/>
      <c r="M85" s="11"/>
      <c r="N85" s="11"/>
      <c r="O85" s="11">
        <f t="shared" si="17"/>
        <v>0</v>
      </c>
      <c r="P85" s="11">
        <f t="shared" si="18"/>
        <v>0</v>
      </c>
      <c r="Q85" s="11">
        <f t="shared" si="19"/>
        <v>0</v>
      </c>
      <c r="R85" s="11">
        <f t="shared" si="20"/>
        <v>0</v>
      </c>
    </row>
    <row r="86" spans="1:18" x14ac:dyDescent="0.25">
      <c r="A86" s="59" t="s">
        <v>83</v>
      </c>
      <c r="B86" s="57"/>
      <c r="C86" s="45" t="s">
        <v>12</v>
      </c>
      <c r="D86" s="7">
        <f>D87+D88</f>
        <v>0</v>
      </c>
      <c r="E86" s="27">
        <f>E87+E88</f>
        <v>0</v>
      </c>
      <c r="F86" s="28">
        <f t="shared" ref="F86" si="24">F87+F88</f>
        <v>0</v>
      </c>
      <c r="G86" s="7"/>
      <c r="H86" s="7"/>
      <c r="I86" s="4"/>
      <c r="J86" s="4"/>
      <c r="K86" s="7">
        <f t="shared" ref="K86:L86" si="25">K87+K88</f>
        <v>0</v>
      </c>
      <c r="L86" s="7">
        <f>SUM(L87:L89)</f>
        <v>30771.989999999998</v>
      </c>
      <c r="M86" s="4">
        <v>0</v>
      </c>
      <c r="N86" s="4">
        <v>0</v>
      </c>
      <c r="O86" s="7">
        <f t="shared" si="17"/>
        <v>0</v>
      </c>
      <c r="P86" s="7">
        <f t="shared" si="18"/>
        <v>30771.989999999998</v>
      </c>
      <c r="Q86" s="4">
        <f t="shared" si="19"/>
        <v>0</v>
      </c>
      <c r="R86" s="4">
        <f t="shared" si="20"/>
        <v>0</v>
      </c>
    </row>
    <row r="87" spans="1:18" x14ac:dyDescent="0.25">
      <c r="A87" s="59"/>
      <c r="B87" s="57"/>
      <c r="C87" s="49" t="s">
        <v>13</v>
      </c>
      <c r="D87" s="7">
        <f t="shared" ref="D87:F87" si="26">D88+D89</f>
        <v>0</v>
      </c>
      <c r="E87" s="27">
        <f t="shared" si="26"/>
        <v>0</v>
      </c>
      <c r="F87" s="28">
        <f t="shared" si="26"/>
        <v>0</v>
      </c>
      <c r="G87" s="7">
        <v>2363566.5600000005</v>
      </c>
      <c r="H87" s="11">
        <v>2286023.9</v>
      </c>
      <c r="I87" s="11">
        <v>2281922.1999999997</v>
      </c>
      <c r="J87" s="11">
        <v>0</v>
      </c>
      <c r="K87" s="7">
        <f t="shared" ref="K87:N87" si="27">K88+K89</f>
        <v>0</v>
      </c>
      <c r="L87" s="11">
        <f>L91</f>
        <v>880.49</v>
      </c>
      <c r="M87" s="11"/>
      <c r="N87" s="11"/>
      <c r="O87" s="7">
        <f t="shared" si="17"/>
        <v>-2363566.5600000005</v>
      </c>
      <c r="P87" s="11">
        <f t="shared" si="18"/>
        <v>-2285143.4099999997</v>
      </c>
      <c r="Q87" s="11">
        <f t="shared" si="19"/>
        <v>-2281922.1999999997</v>
      </c>
      <c r="R87" s="11">
        <f t="shared" si="20"/>
        <v>0</v>
      </c>
    </row>
    <row r="88" spans="1:18" x14ac:dyDescent="0.25">
      <c r="A88" s="59"/>
      <c r="B88" s="57"/>
      <c r="C88" s="49" t="s">
        <v>14</v>
      </c>
      <c r="D88" s="7">
        <f t="shared" ref="D88:F88" si="28">D89+D90</f>
        <v>0</v>
      </c>
      <c r="E88" s="27">
        <f t="shared" si="28"/>
        <v>0</v>
      </c>
      <c r="F88" s="28">
        <f t="shared" si="28"/>
        <v>0</v>
      </c>
      <c r="G88" s="7">
        <v>792441.8</v>
      </c>
      <c r="H88" s="11">
        <v>707737.79999999981</v>
      </c>
      <c r="I88" s="11">
        <v>707665.79999999981</v>
      </c>
      <c r="J88" s="11">
        <v>0</v>
      </c>
      <c r="K88" s="7">
        <f t="shared" ref="K88:N88" si="29">K89+K90</f>
        <v>0</v>
      </c>
      <c r="L88" s="11">
        <f>L92</f>
        <v>6277.2</v>
      </c>
      <c r="M88" s="11"/>
      <c r="N88" s="11"/>
      <c r="O88" s="7">
        <f t="shared" si="17"/>
        <v>-792441.8</v>
      </c>
      <c r="P88" s="11">
        <f t="shared" si="18"/>
        <v>-701460.59999999986</v>
      </c>
      <c r="Q88" s="11">
        <f t="shared" si="19"/>
        <v>-707665.79999999981</v>
      </c>
      <c r="R88" s="11">
        <f t="shared" si="20"/>
        <v>0</v>
      </c>
    </row>
    <row r="89" spans="1:18" ht="31.5" x14ac:dyDescent="0.25">
      <c r="A89" s="59"/>
      <c r="B89" s="57"/>
      <c r="C89" s="49" t="s">
        <v>15</v>
      </c>
      <c r="D89" s="7">
        <f t="shared" ref="D89:F89" si="30">D90+D91</f>
        <v>0</v>
      </c>
      <c r="E89" s="27">
        <f t="shared" si="30"/>
        <v>0</v>
      </c>
      <c r="F89" s="28">
        <f t="shared" si="30"/>
        <v>0</v>
      </c>
      <c r="G89" s="7">
        <v>1435415.12757</v>
      </c>
      <c r="H89" s="11">
        <v>1444682.6</v>
      </c>
      <c r="I89" s="11">
        <v>1443182</v>
      </c>
      <c r="J89" s="11"/>
      <c r="K89" s="7">
        <f t="shared" ref="K89:N89" si="31">K90+K91</f>
        <v>0</v>
      </c>
      <c r="L89" s="11">
        <f>L93</f>
        <v>23614.3</v>
      </c>
      <c r="M89" s="11"/>
      <c r="N89" s="11"/>
      <c r="O89" s="7">
        <f t="shared" si="17"/>
        <v>-1435415.12757</v>
      </c>
      <c r="P89" s="11">
        <f t="shared" si="18"/>
        <v>-1421068.3</v>
      </c>
      <c r="Q89" s="11">
        <f t="shared" si="19"/>
        <v>-1443182</v>
      </c>
      <c r="R89" s="11">
        <f t="shared" si="20"/>
        <v>0</v>
      </c>
    </row>
    <row r="90" spans="1:18" x14ac:dyDescent="0.25">
      <c r="A90" s="48" t="s">
        <v>16</v>
      </c>
      <c r="B90" s="57"/>
      <c r="C90" s="49"/>
      <c r="D90" s="7">
        <f t="shared" ref="D90:F90" si="32">D91+D92</f>
        <v>0</v>
      </c>
      <c r="E90" s="27">
        <f t="shared" si="32"/>
        <v>0</v>
      </c>
      <c r="F90" s="28">
        <f t="shared" si="32"/>
        <v>0</v>
      </c>
      <c r="G90" s="7">
        <v>135709.63243</v>
      </c>
      <c r="H90" s="11">
        <v>133603.5</v>
      </c>
      <c r="I90" s="11">
        <v>131074.4</v>
      </c>
      <c r="J90" s="11">
        <v>0</v>
      </c>
      <c r="K90" s="7">
        <f t="shared" ref="K90:N90" si="33">K91+K92</f>
        <v>0</v>
      </c>
      <c r="L90" s="11"/>
      <c r="M90" s="11"/>
      <c r="N90" s="11"/>
      <c r="O90" s="7">
        <f t="shared" si="17"/>
        <v>-135709.63243</v>
      </c>
      <c r="P90" s="11">
        <f t="shared" si="18"/>
        <v>-133603.5</v>
      </c>
      <c r="Q90" s="11">
        <f t="shared" si="19"/>
        <v>-131074.4</v>
      </c>
      <c r="R90" s="11">
        <f t="shared" si="20"/>
        <v>0</v>
      </c>
    </row>
    <row r="91" spans="1:18" x14ac:dyDescent="0.25">
      <c r="A91" s="59" t="s">
        <v>84</v>
      </c>
      <c r="B91" s="57"/>
      <c r="C91" s="49" t="s">
        <v>13</v>
      </c>
      <c r="D91" s="11">
        <v>0</v>
      </c>
      <c r="E91" s="11">
        <v>0</v>
      </c>
      <c r="F91" s="11">
        <v>0</v>
      </c>
      <c r="G91" s="11">
        <v>0</v>
      </c>
      <c r="H91" s="11">
        <v>880.49</v>
      </c>
      <c r="I91" s="11">
        <v>0</v>
      </c>
      <c r="J91" s="11">
        <v>0</v>
      </c>
      <c r="K91" s="11">
        <v>0</v>
      </c>
      <c r="L91" s="11">
        <v>880.49</v>
      </c>
      <c r="M91" s="11">
        <v>0</v>
      </c>
      <c r="N91" s="11">
        <v>0</v>
      </c>
      <c r="O91" s="11">
        <f t="shared" si="17"/>
        <v>0</v>
      </c>
      <c r="P91" s="11">
        <f t="shared" si="18"/>
        <v>0</v>
      </c>
      <c r="Q91" s="11">
        <f t="shared" si="19"/>
        <v>0</v>
      </c>
      <c r="R91" s="11">
        <f t="shared" si="20"/>
        <v>0</v>
      </c>
    </row>
    <row r="92" spans="1:18" x14ac:dyDescent="0.25">
      <c r="A92" s="59"/>
      <c r="B92" s="57"/>
      <c r="C92" s="49" t="s">
        <v>14</v>
      </c>
      <c r="D92" s="11">
        <v>0</v>
      </c>
      <c r="E92" s="11">
        <v>0</v>
      </c>
      <c r="F92" s="11">
        <v>0</v>
      </c>
      <c r="G92" s="11">
        <v>0</v>
      </c>
      <c r="H92" s="11">
        <v>6277.2</v>
      </c>
      <c r="I92" s="11"/>
      <c r="J92" s="11"/>
      <c r="K92" s="11">
        <v>0</v>
      </c>
      <c r="L92" s="11">
        <v>6277.2</v>
      </c>
      <c r="M92" s="11"/>
      <c r="N92" s="11"/>
      <c r="O92" s="11">
        <f t="shared" si="17"/>
        <v>0</v>
      </c>
      <c r="P92" s="11">
        <f t="shared" si="18"/>
        <v>0</v>
      </c>
      <c r="Q92" s="11">
        <f t="shared" si="19"/>
        <v>0</v>
      </c>
      <c r="R92" s="11">
        <f t="shared" si="20"/>
        <v>0</v>
      </c>
    </row>
    <row r="93" spans="1:18" ht="31.5" x14ac:dyDescent="0.25">
      <c r="A93" s="59"/>
      <c r="B93" s="57"/>
      <c r="C93" s="49" t="s">
        <v>15</v>
      </c>
      <c r="D93" s="11">
        <v>0</v>
      </c>
      <c r="E93" s="11">
        <v>0</v>
      </c>
      <c r="F93" s="11">
        <v>0</v>
      </c>
      <c r="G93" s="11">
        <v>0</v>
      </c>
      <c r="H93" s="11">
        <v>23614.3</v>
      </c>
      <c r="I93" s="11"/>
      <c r="J93" s="11"/>
      <c r="K93" s="11">
        <v>0</v>
      </c>
      <c r="L93" s="11">
        <v>23614.3</v>
      </c>
      <c r="M93" s="11"/>
      <c r="N93" s="11"/>
      <c r="O93" s="11">
        <f t="shared" si="17"/>
        <v>0</v>
      </c>
      <c r="P93" s="11">
        <f t="shared" si="18"/>
        <v>0</v>
      </c>
      <c r="Q93" s="11">
        <f t="shared" si="19"/>
        <v>0</v>
      </c>
      <c r="R93" s="11">
        <f t="shared" si="20"/>
        <v>0</v>
      </c>
    </row>
    <row r="94" spans="1:18" ht="18.75" customHeight="1" x14ac:dyDescent="0.25">
      <c r="A94" s="29" t="s">
        <v>47</v>
      </c>
      <c r="B94" s="57"/>
      <c r="C94" s="45"/>
      <c r="D94" s="7">
        <f t="shared" ref="D94:F94" si="34">D95+D96+D97</f>
        <v>2023703.39</v>
      </c>
      <c r="E94" s="8">
        <f t="shared" si="34"/>
        <v>2161793.2389999996</v>
      </c>
      <c r="F94" s="15">
        <f t="shared" si="34"/>
        <v>2345164.5900000003</v>
      </c>
      <c r="G94" s="15">
        <f>G95+G96+G97</f>
        <v>2428187.93243</v>
      </c>
      <c r="H94" s="15">
        <f t="shared" ref="H94:J94" si="35">H95+H96+H97</f>
        <v>6790878</v>
      </c>
      <c r="I94" s="15">
        <f t="shared" si="35"/>
        <v>6778572.8999999985</v>
      </c>
      <c r="J94" s="15">
        <f t="shared" si="35"/>
        <v>0</v>
      </c>
      <c r="K94" s="15">
        <f>K95+K96+K97</f>
        <v>2530796.5030000005</v>
      </c>
      <c r="L94" s="15">
        <f t="shared" ref="L94:N94" si="36">L95+L96+L97</f>
        <v>2563999.3999999994</v>
      </c>
      <c r="M94" s="15">
        <f t="shared" si="36"/>
        <v>2492507.7000000002</v>
      </c>
      <c r="N94" s="15">
        <f t="shared" si="36"/>
        <v>2515181.9</v>
      </c>
      <c r="O94" s="15">
        <f t="shared" si="17"/>
        <v>102608.57057000045</v>
      </c>
      <c r="P94" s="15">
        <f t="shared" si="18"/>
        <v>-4226878.6000000006</v>
      </c>
      <c r="Q94" s="15">
        <f t="shared" si="19"/>
        <v>-4286065.1999999983</v>
      </c>
      <c r="R94" s="15">
        <f t="shared" si="20"/>
        <v>2515181.9</v>
      </c>
    </row>
    <row r="95" spans="1:18" x14ac:dyDescent="0.25">
      <c r="A95" s="52" t="s">
        <v>16</v>
      </c>
      <c r="B95" s="57"/>
      <c r="C95" s="49" t="s">
        <v>13</v>
      </c>
      <c r="D95" s="11">
        <f>D7+D14+D41+D55+D57+D60+D69+D75</f>
        <v>357270.46</v>
      </c>
      <c r="E95" s="16">
        <f>E7+E14+E41+E55+E57+E60+E69+E75</f>
        <v>371766.27900000004</v>
      </c>
      <c r="F95" s="17">
        <f>F7+F14+F41+F55+F57+F60+F69+F75+F81</f>
        <v>734903.02999999991</v>
      </c>
      <c r="G95" s="17">
        <f>G7+G14+G41+G54+G56+G59+G69+G75+G81+G10</f>
        <v>903687.3724300001</v>
      </c>
      <c r="H95" s="17">
        <f>H7+H14+H41+H54+H56+H59+H69+H75+H81+H10+H87</f>
        <v>3106795.6999999997</v>
      </c>
      <c r="I95" s="17">
        <f>I7+I14+I41+I54+I56+I59+I69+I75+I81+I10+I87</f>
        <v>3100092.8999999994</v>
      </c>
      <c r="J95" s="17">
        <v>0</v>
      </c>
      <c r="K95" s="17">
        <f>K7+K14+K41+K55+K57+K60+K69+K75+K81+K10</f>
        <v>821179.28299999994</v>
      </c>
      <c r="L95" s="17">
        <f>L7+L14+L41+L55+L57+L60+L69+L75+L81+L10+L87</f>
        <v>811578.89999999979</v>
      </c>
      <c r="M95" s="17">
        <f t="shared" ref="M95:N95" si="37">M7+M14+M41+M55+M57+M60+M69+M75+M81+M10+M87</f>
        <v>785196.99999999988</v>
      </c>
      <c r="N95" s="17">
        <f t="shared" si="37"/>
        <v>787226.99999999988</v>
      </c>
      <c r="O95" s="17">
        <f t="shared" si="17"/>
        <v>-82508.089430000167</v>
      </c>
      <c r="P95" s="17">
        <f t="shared" si="18"/>
        <v>-2295216.7999999998</v>
      </c>
      <c r="Q95" s="17">
        <f t="shared" si="19"/>
        <v>-2314895.8999999994</v>
      </c>
      <c r="R95" s="17">
        <f t="shared" si="20"/>
        <v>787226.99999999988</v>
      </c>
    </row>
    <row r="96" spans="1:18" x14ac:dyDescent="0.25">
      <c r="A96" s="52"/>
      <c r="B96" s="57"/>
      <c r="C96" s="49" t="s">
        <v>14</v>
      </c>
      <c r="D96" s="11">
        <f>D8+D15+D42+D58+D61+D70+D76</f>
        <v>1666432.93</v>
      </c>
      <c r="E96" s="16">
        <f>E8+E15+E42+E58+E61+E70+E76</f>
        <v>1789597.5793399999</v>
      </c>
      <c r="F96" s="17">
        <f>F82+F61+F42+F15+F8</f>
        <v>1562208.4185900001</v>
      </c>
      <c r="G96" s="17">
        <f>G82+G60+G42+G15+G8</f>
        <v>1388790.9275700001</v>
      </c>
      <c r="H96" s="17">
        <f>H82+H60+H42+H15+H8+H88</f>
        <v>2105796.1999999997</v>
      </c>
      <c r="I96" s="17">
        <f>I82+I60+I42+I15+I8+I88</f>
        <v>2104223.5999999996</v>
      </c>
      <c r="J96" s="17">
        <v>0</v>
      </c>
      <c r="K96" s="17">
        <f>K82+K61+K42+K15+K8</f>
        <v>1573907.5875700002</v>
      </c>
      <c r="L96" s="17">
        <f>L82+L61+L42+L15+L8+L88</f>
        <v>1593178.0999999999</v>
      </c>
      <c r="M96" s="17">
        <f t="shared" ref="M96:N96" si="38">M82+M61+M42+M15+M8+M88</f>
        <v>1575297.0000000002</v>
      </c>
      <c r="N96" s="17">
        <f t="shared" si="38"/>
        <v>1588427.4000000001</v>
      </c>
      <c r="O96" s="17">
        <f t="shared" si="17"/>
        <v>185116.66000000015</v>
      </c>
      <c r="P96" s="17">
        <f t="shared" si="18"/>
        <v>-512618.09999999986</v>
      </c>
      <c r="Q96" s="17">
        <f t="shared" si="19"/>
        <v>-528926.59999999939</v>
      </c>
      <c r="R96" s="17">
        <f t="shared" si="20"/>
        <v>1588427.4000000001</v>
      </c>
    </row>
    <row r="97" spans="1:18" ht="31.5" x14ac:dyDescent="0.25">
      <c r="A97" s="52"/>
      <c r="B97" s="57"/>
      <c r="C97" s="49" t="s">
        <v>15</v>
      </c>
      <c r="D97" s="11">
        <f>D16</f>
        <v>0</v>
      </c>
      <c r="E97" s="16">
        <f>E16</f>
        <v>429.38065999999998</v>
      </c>
      <c r="F97" s="17">
        <f>F43+F9</f>
        <v>48053.141409999997</v>
      </c>
      <c r="G97" s="17">
        <f>G43+G9</f>
        <v>135709.63243</v>
      </c>
      <c r="H97" s="17">
        <f>H43+H9+H89</f>
        <v>1578286.1</v>
      </c>
      <c r="I97" s="17">
        <f t="shared" ref="I97" si="39">I43+I9+I89</f>
        <v>1574256.4</v>
      </c>
      <c r="J97" s="17">
        <v>0</v>
      </c>
      <c r="K97" s="17">
        <f>K43+K9</f>
        <v>135709.63243</v>
      </c>
      <c r="L97" s="17">
        <f>L43+L9+L89</f>
        <v>159242.40000000002</v>
      </c>
      <c r="M97" s="17">
        <f t="shared" ref="M97:N97" si="40">M43+M9+M89</f>
        <v>132013.70000000001</v>
      </c>
      <c r="N97" s="17">
        <f t="shared" si="40"/>
        <v>139527.5</v>
      </c>
      <c r="O97" s="17">
        <f t="shared" si="17"/>
        <v>0</v>
      </c>
      <c r="P97" s="17">
        <f t="shared" si="18"/>
        <v>-1419043.7000000002</v>
      </c>
      <c r="Q97" s="17">
        <f t="shared" si="19"/>
        <v>-1442242.7</v>
      </c>
      <c r="R97" s="17">
        <f t="shared" si="20"/>
        <v>139527.5</v>
      </c>
    </row>
    <row r="98" spans="1:18" ht="25.5" customHeight="1" x14ac:dyDescent="0.25">
      <c r="A98" s="56" t="s">
        <v>56</v>
      </c>
      <c r="B98" s="56"/>
      <c r="C98" s="56"/>
      <c r="D98" s="56"/>
      <c r="E98" s="56"/>
      <c r="F98" s="56"/>
      <c r="G98" s="56"/>
      <c r="H98" s="56"/>
      <c r="I98" s="56"/>
      <c r="J98" s="56"/>
      <c r="K98" s="41"/>
      <c r="L98" s="41"/>
      <c r="M98" s="41"/>
      <c r="N98" s="41"/>
      <c r="O98" s="41">
        <f t="shared" si="17"/>
        <v>0</v>
      </c>
      <c r="P98" s="41">
        <f t="shared" si="18"/>
        <v>0</v>
      </c>
      <c r="Q98" s="41">
        <f t="shared" si="19"/>
        <v>0</v>
      </c>
      <c r="R98" s="41">
        <f t="shared" si="20"/>
        <v>0</v>
      </c>
    </row>
    <row r="99" spans="1:18" ht="22.5" customHeight="1" x14ac:dyDescent="0.25">
      <c r="A99" s="51" t="s">
        <v>57</v>
      </c>
      <c r="B99" s="57" t="s">
        <v>55</v>
      </c>
      <c r="C99" s="45" t="s">
        <v>12</v>
      </c>
      <c r="D99" s="36">
        <f t="shared" ref="D99:J99" si="41">D100+D101</f>
        <v>976.4</v>
      </c>
      <c r="E99" s="36">
        <f>'[1]1-й год'!$D$80</f>
        <v>1259</v>
      </c>
      <c r="F99" s="15">
        <f t="shared" si="41"/>
        <v>534.20000000000005</v>
      </c>
      <c r="G99" s="8">
        <f t="shared" si="41"/>
        <v>679.2</v>
      </c>
      <c r="H99" s="8">
        <f t="shared" si="41"/>
        <v>739.2</v>
      </c>
      <c r="I99" s="8">
        <f t="shared" si="41"/>
        <v>739.2</v>
      </c>
      <c r="J99" s="10">
        <f t="shared" si="41"/>
        <v>0</v>
      </c>
      <c r="K99" s="8">
        <f t="shared" ref="K99:N99" si="42">K100+K101</f>
        <v>567.4</v>
      </c>
      <c r="L99" s="8">
        <f t="shared" si="42"/>
        <v>1301.5</v>
      </c>
      <c r="M99" s="8">
        <f>M100</f>
        <v>869.1</v>
      </c>
      <c r="N99" s="10">
        <f>N100</f>
        <v>869.1</v>
      </c>
      <c r="O99" s="8">
        <f t="shared" si="17"/>
        <v>-111.80000000000007</v>
      </c>
      <c r="P99" s="8">
        <f t="shared" si="18"/>
        <v>562.29999999999995</v>
      </c>
      <c r="Q99" s="8">
        <f t="shared" si="19"/>
        <v>129.89999999999998</v>
      </c>
      <c r="R99" s="10">
        <f t="shared" si="20"/>
        <v>869.1</v>
      </c>
    </row>
    <row r="100" spans="1:18" ht="30" customHeight="1" x14ac:dyDescent="0.25">
      <c r="A100" s="51"/>
      <c r="B100" s="57"/>
      <c r="C100" s="49" t="s">
        <v>13</v>
      </c>
      <c r="D100" s="4">
        <v>707.8</v>
      </c>
      <c r="E100" s="4">
        <v>1259</v>
      </c>
      <c r="F100" s="17">
        <v>534.20000000000005</v>
      </c>
      <c r="G100" s="16">
        <v>679.2</v>
      </c>
      <c r="H100" s="16">
        <v>739.2</v>
      </c>
      <c r="I100" s="4">
        <v>739.2</v>
      </c>
      <c r="J100" s="4">
        <v>0</v>
      </c>
      <c r="K100" s="16">
        <v>567.4</v>
      </c>
      <c r="L100" s="16">
        <f>1301.5</f>
        <v>1301.5</v>
      </c>
      <c r="M100" s="4">
        <v>869.1</v>
      </c>
      <c r="N100" s="4">
        <v>869.1</v>
      </c>
      <c r="O100" s="16">
        <f t="shared" si="17"/>
        <v>-111.80000000000007</v>
      </c>
      <c r="P100" s="16">
        <f t="shared" si="18"/>
        <v>562.29999999999995</v>
      </c>
      <c r="Q100" s="4">
        <f t="shared" si="19"/>
        <v>129.89999999999998</v>
      </c>
      <c r="R100" s="4">
        <f t="shared" si="20"/>
        <v>869.1</v>
      </c>
    </row>
    <row r="101" spans="1:18" ht="33" customHeight="1" x14ac:dyDescent="0.25">
      <c r="A101" s="51"/>
      <c r="B101" s="57"/>
      <c r="C101" s="49" t="s">
        <v>14</v>
      </c>
      <c r="D101" s="4">
        <v>268.60000000000002</v>
      </c>
      <c r="E101" s="4">
        <f>226.4-226.4</f>
        <v>0</v>
      </c>
      <c r="F101" s="17">
        <f>226.4-226.4</f>
        <v>0</v>
      </c>
      <c r="G101" s="16">
        <v>0</v>
      </c>
      <c r="H101" s="16">
        <v>0</v>
      </c>
      <c r="I101" s="4">
        <v>0</v>
      </c>
      <c r="J101" s="4">
        <v>0</v>
      </c>
      <c r="K101" s="16">
        <v>0</v>
      </c>
      <c r="L101" s="16">
        <v>0</v>
      </c>
      <c r="M101" s="4">
        <v>0</v>
      </c>
      <c r="N101" s="4">
        <v>0</v>
      </c>
      <c r="O101" s="16">
        <f t="shared" si="17"/>
        <v>0</v>
      </c>
      <c r="P101" s="16">
        <f t="shared" si="18"/>
        <v>0</v>
      </c>
      <c r="Q101" s="4">
        <f t="shared" si="19"/>
        <v>0</v>
      </c>
      <c r="R101" s="4">
        <f t="shared" si="20"/>
        <v>0</v>
      </c>
    </row>
    <row r="102" spans="1:18" ht="17.25" customHeight="1" x14ac:dyDescent="0.25">
      <c r="A102" s="50" t="s">
        <v>16</v>
      </c>
      <c r="B102" s="57"/>
      <c r="C102" s="49"/>
      <c r="D102" s="4"/>
      <c r="E102" s="4"/>
      <c r="F102" s="17"/>
      <c r="G102" s="16"/>
      <c r="H102" s="16"/>
      <c r="I102" s="4"/>
      <c r="J102" s="4"/>
      <c r="K102" s="16"/>
      <c r="L102" s="16"/>
      <c r="M102" s="4"/>
      <c r="N102" s="4"/>
      <c r="O102" s="16">
        <f t="shared" si="17"/>
        <v>0</v>
      </c>
      <c r="P102" s="16">
        <f t="shared" si="18"/>
        <v>0</v>
      </c>
      <c r="Q102" s="4">
        <f t="shared" si="19"/>
        <v>0</v>
      </c>
      <c r="R102" s="4">
        <f t="shared" si="20"/>
        <v>0</v>
      </c>
    </row>
    <row r="103" spans="1:18" ht="25.5" customHeight="1" x14ac:dyDescent="0.25">
      <c r="A103" s="51" t="s">
        <v>58</v>
      </c>
      <c r="B103" s="57"/>
      <c r="C103" s="49" t="s">
        <v>13</v>
      </c>
      <c r="D103" s="4">
        <v>100</v>
      </c>
      <c r="E103" s="4">
        <f>100-100</f>
        <v>0</v>
      </c>
      <c r="F103" s="17">
        <v>0</v>
      </c>
      <c r="G103" s="16">
        <v>0</v>
      </c>
      <c r="H103" s="16">
        <v>0</v>
      </c>
      <c r="I103" s="4">
        <v>0</v>
      </c>
      <c r="J103" s="4">
        <v>0</v>
      </c>
      <c r="K103" s="16">
        <v>0</v>
      </c>
      <c r="L103" s="16">
        <v>0</v>
      </c>
      <c r="M103" s="4">
        <v>0</v>
      </c>
      <c r="N103" s="4">
        <v>0</v>
      </c>
      <c r="O103" s="16">
        <f t="shared" si="17"/>
        <v>0</v>
      </c>
      <c r="P103" s="16">
        <f t="shared" si="18"/>
        <v>0</v>
      </c>
      <c r="Q103" s="4">
        <f t="shared" si="19"/>
        <v>0</v>
      </c>
      <c r="R103" s="4">
        <f t="shared" si="20"/>
        <v>0</v>
      </c>
    </row>
    <row r="104" spans="1:18" ht="25.5" customHeight="1" x14ac:dyDescent="0.25">
      <c r="A104" s="51"/>
      <c r="B104" s="57"/>
      <c r="C104" s="49" t="s">
        <v>14</v>
      </c>
      <c r="D104" s="4">
        <v>268.60000000000002</v>
      </c>
      <c r="E104" s="4">
        <f>226.4-226.4</f>
        <v>0</v>
      </c>
      <c r="F104" s="17">
        <f>226.4-226.4</f>
        <v>0</v>
      </c>
      <c r="G104" s="16">
        <v>0</v>
      </c>
      <c r="H104" s="16">
        <v>0</v>
      </c>
      <c r="I104" s="4">
        <v>0</v>
      </c>
      <c r="J104" s="4">
        <v>0</v>
      </c>
      <c r="K104" s="16">
        <v>0</v>
      </c>
      <c r="L104" s="16">
        <v>0</v>
      </c>
      <c r="M104" s="4">
        <v>0</v>
      </c>
      <c r="N104" s="4">
        <v>0</v>
      </c>
      <c r="O104" s="16">
        <f t="shared" si="17"/>
        <v>0</v>
      </c>
      <c r="P104" s="16">
        <f t="shared" si="18"/>
        <v>0</v>
      </c>
      <c r="Q104" s="4">
        <f t="shared" si="19"/>
        <v>0</v>
      </c>
      <c r="R104" s="4">
        <f t="shared" si="20"/>
        <v>0</v>
      </c>
    </row>
    <row r="105" spans="1:18" ht="41.25" customHeight="1" x14ac:dyDescent="0.25">
      <c r="A105" s="51" t="s">
        <v>59</v>
      </c>
      <c r="B105" s="37" t="s">
        <v>55</v>
      </c>
      <c r="C105" s="49" t="s">
        <v>13</v>
      </c>
      <c r="D105" s="10">
        <v>6651.6</v>
      </c>
      <c r="E105" s="10">
        <f>'[1]1-й год'!$D$87</f>
        <v>6651.6</v>
      </c>
      <c r="F105" s="15">
        <v>5544.8</v>
      </c>
      <c r="G105" s="8">
        <v>6651.6</v>
      </c>
      <c r="H105" s="8">
        <v>6651.6</v>
      </c>
      <c r="I105" s="10">
        <v>6651.6</v>
      </c>
      <c r="J105" s="10">
        <v>0</v>
      </c>
      <c r="K105" s="8">
        <v>6536.4</v>
      </c>
      <c r="L105" s="8">
        <v>7045.3</v>
      </c>
      <c r="M105" s="10">
        <v>7045.3</v>
      </c>
      <c r="N105" s="10">
        <v>7045.3</v>
      </c>
      <c r="O105" s="8">
        <f t="shared" si="17"/>
        <v>-115.20000000000073</v>
      </c>
      <c r="P105" s="8">
        <f t="shared" si="18"/>
        <v>393.69999999999982</v>
      </c>
      <c r="Q105" s="10">
        <f t="shared" si="19"/>
        <v>393.69999999999982</v>
      </c>
      <c r="R105" s="10">
        <f t="shared" si="20"/>
        <v>7045.3</v>
      </c>
    </row>
    <row r="106" spans="1:18" ht="41.25" customHeight="1" x14ac:dyDescent="0.25">
      <c r="A106" s="51"/>
      <c r="B106" s="37" t="s">
        <v>60</v>
      </c>
      <c r="C106" s="49" t="s">
        <v>13</v>
      </c>
      <c r="D106" s="10"/>
      <c r="E106" s="10"/>
      <c r="F106" s="15"/>
      <c r="G106" s="8"/>
      <c r="H106" s="8"/>
      <c r="I106" s="10"/>
      <c r="J106" s="10"/>
      <c r="K106" s="8"/>
      <c r="L106" s="8"/>
      <c r="M106" s="10"/>
      <c r="N106" s="10"/>
      <c r="O106" s="8">
        <f t="shared" si="17"/>
        <v>0</v>
      </c>
      <c r="P106" s="8">
        <f t="shared" si="18"/>
        <v>0</v>
      </c>
      <c r="Q106" s="10">
        <f t="shared" si="19"/>
        <v>0</v>
      </c>
      <c r="R106" s="10">
        <f t="shared" si="20"/>
        <v>0</v>
      </c>
    </row>
    <row r="107" spans="1:18" ht="24.75" customHeight="1" x14ac:dyDescent="0.25">
      <c r="A107" s="51" t="s">
        <v>61</v>
      </c>
      <c r="B107" s="57" t="s">
        <v>55</v>
      </c>
      <c r="C107" s="45" t="s">
        <v>12</v>
      </c>
      <c r="D107" s="7">
        <f t="shared" ref="D107:J107" si="43">D108</f>
        <v>1281.6400000000001</v>
      </c>
      <c r="E107" s="10">
        <f t="shared" si="43"/>
        <v>0</v>
      </c>
      <c r="F107" s="15">
        <f t="shared" si="43"/>
        <v>0</v>
      </c>
      <c r="G107" s="8">
        <f t="shared" si="43"/>
        <v>0</v>
      </c>
      <c r="H107" s="8">
        <f t="shared" si="43"/>
        <v>0</v>
      </c>
      <c r="I107" s="10">
        <f t="shared" si="43"/>
        <v>0</v>
      </c>
      <c r="J107" s="10">
        <f t="shared" si="43"/>
        <v>0</v>
      </c>
      <c r="K107" s="8">
        <f t="shared" ref="K107:N107" si="44">K108</f>
        <v>0</v>
      </c>
      <c r="L107" s="8">
        <f t="shared" si="44"/>
        <v>0</v>
      </c>
      <c r="M107" s="10">
        <v>0</v>
      </c>
      <c r="N107" s="10">
        <v>0</v>
      </c>
      <c r="O107" s="8">
        <f t="shared" si="17"/>
        <v>0</v>
      </c>
      <c r="P107" s="8">
        <f t="shared" si="18"/>
        <v>0</v>
      </c>
      <c r="Q107" s="10">
        <f t="shared" si="19"/>
        <v>0</v>
      </c>
      <c r="R107" s="10">
        <f t="shared" si="20"/>
        <v>0</v>
      </c>
    </row>
    <row r="108" spans="1:18" ht="26.25" customHeight="1" x14ac:dyDescent="0.25">
      <c r="A108" s="51"/>
      <c r="B108" s="57"/>
      <c r="C108" s="49" t="s">
        <v>13</v>
      </c>
      <c r="D108" s="11">
        <v>1281.6400000000001</v>
      </c>
      <c r="E108" s="4">
        <v>0</v>
      </c>
      <c r="F108" s="17">
        <v>0</v>
      </c>
      <c r="G108" s="16">
        <v>0</v>
      </c>
      <c r="H108" s="16">
        <v>0</v>
      </c>
      <c r="I108" s="4">
        <v>0</v>
      </c>
      <c r="J108" s="4">
        <v>0</v>
      </c>
      <c r="K108" s="16">
        <v>0</v>
      </c>
      <c r="L108" s="16">
        <v>0</v>
      </c>
      <c r="M108" s="4">
        <v>0</v>
      </c>
      <c r="N108" s="4">
        <v>0</v>
      </c>
      <c r="O108" s="16">
        <f t="shared" si="17"/>
        <v>0</v>
      </c>
      <c r="P108" s="16">
        <f t="shared" si="18"/>
        <v>0</v>
      </c>
      <c r="Q108" s="4">
        <f t="shared" si="19"/>
        <v>0</v>
      </c>
      <c r="R108" s="4">
        <f t="shared" si="20"/>
        <v>0</v>
      </c>
    </row>
    <row r="109" spans="1:18" ht="21" customHeight="1" x14ac:dyDescent="0.25">
      <c r="A109" s="51" t="s">
        <v>62</v>
      </c>
      <c r="B109" s="57" t="s">
        <v>55</v>
      </c>
      <c r="C109" s="45" t="s">
        <v>12</v>
      </c>
      <c r="D109" s="7">
        <f t="shared" ref="D109:J109" si="45">D110+D111</f>
        <v>0</v>
      </c>
      <c r="E109" s="7">
        <f>'[1]1-й год'!$D$88</f>
        <v>326.39999999999998</v>
      </c>
      <c r="F109" s="15">
        <f t="shared" si="45"/>
        <v>0</v>
      </c>
      <c r="G109" s="8">
        <f t="shared" si="45"/>
        <v>0</v>
      </c>
      <c r="H109" s="8">
        <f t="shared" si="45"/>
        <v>0</v>
      </c>
      <c r="I109" s="7">
        <f t="shared" si="45"/>
        <v>0</v>
      </c>
      <c r="J109" s="7">
        <f t="shared" si="45"/>
        <v>0</v>
      </c>
      <c r="K109" s="8">
        <f t="shared" ref="K109:N109" si="46">K110+K111</f>
        <v>0</v>
      </c>
      <c r="L109" s="8">
        <f t="shared" si="46"/>
        <v>0</v>
      </c>
      <c r="M109" s="7">
        <v>0</v>
      </c>
      <c r="N109" s="7">
        <v>0</v>
      </c>
      <c r="O109" s="8">
        <f t="shared" si="17"/>
        <v>0</v>
      </c>
      <c r="P109" s="8">
        <f t="shared" si="18"/>
        <v>0</v>
      </c>
      <c r="Q109" s="7">
        <f t="shared" si="19"/>
        <v>0</v>
      </c>
      <c r="R109" s="7">
        <f t="shared" si="20"/>
        <v>0</v>
      </c>
    </row>
    <row r="110" spans="1:18" ht="20.25" customHeight="1" x14ac:dyDescent="0.25">
      <c r="A110" s="51"/>
      <c r="B110" s="57"/>
      <c r="C110" s="49" t="s">
        <v>13</v>
      </c>
      <c r="D110" s="11">
        <v>0</v>
      </c>
      <c r="E110" s="4">
        <v>100</v>
      </c>
      <c r="F110" s="17">
        <v>0</v>
      </c>
      <c r="G110" s="16">
        <v>0</v>
      </c>
      <c r="H110" s="16">
        <v>0</v>
      </c>
      <c r="I110" s="4">
        <v>0</v>
      </c>
      <c r="J110" s="4">
        <v>0</v>
      </c>
      <c r="K110" s="16">
        <v>0</v>
      </c>
      <c r="L110" s="16">
        <v>0</v>
      </c>
      <c r="M110" s="4">
        <v>0</v>
      </c>
      <c r="N110" s="4">
        <v>0</v>
      </c>
      <c r="O110" s="16">
        <f t="shared" si="17"/>
        <v>0</v>
      </c>
      <c r="P110" s="16">
        <f t="shared" si="18"/>
        <v>0</v>
      </c>
      <c r="Q110" s="4">
        <f t="shared" si="19"/>
        <v>0</v>
      </c>
      <c r="R110" s="4">
        <f t="shared" si="20"/>
        <v>0</v>
      </c>
    </row>
    <row r="111" spans="1:18" ht="18.75" customHeight="1" x14ac:dyDescent="0.25">
      <c r="A111" s="51"/>
      <c r="B111" s="57"/>
      <c r="C111" s="49" t="s">
        <v>14</v>
      </c>
      <c r="D111" s="11">
        <v>0</v>
      </c>
      <c r="E111" s="4">
        <v>226.4</v>
      </c>
      <c r="F111" s="17">
        <v>0</v>
      </c>
      <c r="G111" s="16">
        <v>0</v>
      </c>
      <c r="H111" s="16">
        <v>0</v>
      </c>
      <c r="I111" s="4">
        <v>0</v>
      </c>
      <c r="J111" s="4">
        <v>0</v>
      </c>
      <c r="K111" s="16">
        <v>0</v>
      </c>
      <c r="L111" s="16">
        <v>0</v>
      </c>
      <c r="M111" s="4">
        <v>0</v>
      </c>
      <c r="N111" s="4">
        <v>0</v>
      </c>
      <c r="O111" s="16">
        <f t="shared" si="17"/>
        <v>0</v>
      </c>
      <c r="P111" s="16">
        <f t="shared" si="18"/>
        <v>0</v>
      </c>
      <c r="Q111" s="4">
        <f t="shared" si="19"/>
        <v>0</v>
      </c>
      <c r="R111" s="4">
        <f t="shared" si="20"/>
        <v>0</v>
      </c>
    </row>
    <row r="112" spans="1:18" ht="17.25" customHeight="1" x14ac:dyDescent="0.25">
      <c r="A112" s="50" t="s">
        <v>16</v>
      </c>
      <c r="B112" s="57"/>
      <c r="C112" s="49"/>
      <c r="D112" s="11"/>
      <c r="E112" s="4"/>
      <c r="F112" s="17"/>
      <c r="G112" s="16"/>
      <c r="H112" s="16"/>
      <c r="I112" s="4"/>
      <c r="J112" s="4"/>
      <c r="K112" s="16"/>
      <c r="L112" s="16"/>
      <c r="M112" s="4"/>
      <c r="N112" s="4"/>
      <c r="O112" s="16">
        <f t="shared" si="17"/>
        <v>0</v>
      </c>
      <c r="P112" s="16">
        <f t="shared" si="18"/>
        <v>0</v>
      </c>
      <c r="Q112" s="4">
        <f t="shared" si="19"/>
        <v>0</v>
      </c>
      <c r="R112" s="4">
        <f t="shared" si="20"/>
        <v>0</v>
      </c>
    </row>
    <row r="113" spans="1:18" ht="21" customHeight="1" x14ac:dyDescent="0.25">
      <c r="A113" s="51" t="s">
        <v>58</v>
      </c>
      <c r="B113" s="57"/>
      <c r="C113" s="49" t="s">
        <v>13</v>
      </c>
      <c r="D113" s="11">
        <v>0</v>
      </c>
      <c r="E113" s="4">
        <v>100</v>
      </c>
      <c r="F113" s="17">
        <v>0</v>
      </c>
      <c r="G113" s="16">
        <v>0</v>
      </c>
      <c r="H113" s="16">
        <v>0</v>
      </c>
      <c r="I113" s="4"/>
      <c r="J113" s="4">
        <v>0</v>
      </c>
      <c r="K113" s="16">
        <v>0</v>
      </c>
      <c r="L113" s="16">
        <v>0</v>
      </c>
      <c r="M113" s="4"/>
      <c r="N113" s="4">
        <v>0</v>
      </c>
      <c r="O113" s="16">
        <f t="shared" si="17"/>
        <v>0</v>
      </c>
      <c r="P113" s="16">
        <f t="shared" si="18"/>
        <v>0</v>
      </c>
      <c r="Q113" s="4">
        <f t="shared" si="19"/>
        <v>0</v>
      </c>
      <c r="R113" s="4">
        <f t="shared" si="20"/>
        <v>0</v>
      </c>
    </row>
    <row r="114" spans="1:18" ht="18.75" customHeight="1" x14ac:dyDescent="0.25">
      <c r="A114" s="51"/>
      <c r="B114" s="57"/>
      <c r="C114" s="49" t="s">
        <v>14</v>
      </c>
      <c r="D114" s="11">
        <v>0</v>
      </c>
      <c r="E114" s="4">
        <v>226.4</v>
      </c>
      <c r="F114" s="17">
        <v>0</v>
      </c>
      <c r="G114" s="16">
        <v>0</v>
      </c>
      <c r="H114" s="16">
        <v>0</v>
      </c>
      <c r="I114" s="4"/>
      <c r="J114" s="4">
        <v>0</v>
      </c>
      <c r="K114" s="16">
        <v>0</v>
      </c>
      <c r="L114" s="16">
        <v>0</v>
      </c>
      <c r="M114" s="4"/>
      <c r="N114" s="4">
        <v>0</v>
      </c>
      <c r="O114" s="16">
        <f t="shared" si="17"/>
        <v>0</v>
      </c>
      <c r="P114" s="16">
        <f t="shared" si="18"/>
        <v>0</v>
      </c>
      <c r="Q114" s="4">
        <f t="shared" si="19"/>
        <v>0</v>
      </c>
      <c r="R114" s="4">
        <f t="shared" si="20"/>
        <v>0</v>
      </c>
    </row>
    <row r="115" spans="1:18" ht="20.25" customHeight="1" x14ac:dyDescent="0.25">
      <c r="A115" s="29" t="s">
        <v>63</v>
      </c>
      <c r="B115" s="38"/>
      <c r="C115" s="45"/>
      <c r="D115" s="7">
        <f t="shared" ref="D115:J115" si="47">D116+D117</f>
        <v>8909.6400000000012</v>
      </c>
      <c r="E115" s="8">
        <f t="shared" si="47"/>
        <v>8237</v>
      </c>
      <c r="F115" s="15">
        <f t="shared" si="47"/>
        <v>6079</v>
      </c>
      <c r="G115" s="8">
        <f t="shared" si="47"/>
        <v>7330.8</v>
      </c>
      <c r="H115" s="8">
        <f t="shared" si="47"/>
        <v>7390.8</v>
      </c>
      <c r="I115" s="8">
        <f>I116+I117</f>
        <v>7390.8</v>
      </c>
      <c r="J115" s="10">
        <f t="shared" si="47"/>
        <v>0</v>
      </c>
      <c r="K115" s="8">
        <f t="shared" ref="K115:N115" si="48">K116+K117</f>
        <v>7103.7999999999993</v>
      </c>
      <c r="L115" s="8">
        <f t="shared" si="48"/>
        <v>8346.7999999999993</v>
      </c>
      <c r="M115" s="8">
        <f>M105+M99</f>
        <v>7914.4000000000005</v>
      </c>
      <c r="N115" s="8">
        <f>N105+N99</f>
        <v>7914.4000000000005</v>
      </c>
      <c r="O115" s="8">
        <f t="shared" si="17"/>
        <v>-227.00000000000091</v>
      </c>
      <c r="P115" s="8">
        <f t="shared" si="18"/>
        <v>955.99999999999909</v>
      </c>
      <c r="Q115" s="8">
        <f t="shared" si="19"/>
        <v>523.60000000000036</v>
      </c>
      <c r="R115" s="8">
        <f t="shared" si="20"/>
        <v>7914.4000000000005</v>
      </c>
    </row>
    <row r="116" spans="1:18" ht="20.25" customHeight="1" x14ac:dyDescent="0.25">
      <c r="A116" s="50" t="s">
        <v>16</v>
      </c>
      <c r="B116" s="37"/>
      <c r="C116" s="49" t="s">
        <v>13</v>
      </c>
      <c r="D116" s="11">
        <f t="shared" ref="D116:J116" si="49">D100+D105+D108+D110</f>
        <v>8641.0400000000009</v>
      </c>
      <c r="E116" s="16">
        <f t="shared" si="49"/>
        <v>8010.6</v>
      </c>
      <c r="F116" s="17">
        <f t="shared" si="49"/>
        <v>6079</v>
      </c>
      <c r="G116" s="16">
        <f t="shared" si="49"/>
        <v>7330.8</v>
      </c>
      <c r="H116" s="16">
        <f t="shared" si="49"/>
        <v>7390.8</v>
      </c>
      <c r="I116" s="16">
        <f>I100+I105+I108+I110</f>
        <v>7390.8</v>
      </c>
      <c r="J116" s="11">
        <f t="shared" si="49"/>
        <v>0</v>
      </c>
      <c r="K116" s="16">
        <f t="shared" ref="K116:N116" si="50">K100+K105+K108+K110</f>
        <v>7103.7999999999993</v>
      </c>
      <c r="L116" s="16">
        <f t="shared" si="50"/>
        <v>8346.7999999999993</v>
      </c>
      <c r="M116" s="16">
        <f>M115</f>
        <v>7914.4000000000005</v>
      </c>
      <c r="N116" s="16">
        <f>N115</f>
        <v>7914.4000000000005</v>
      </c>
      <c r="O116" s="16">
        <f t="shared" si="17"/>
        <v>-227.00000000000091</v>
      </c>
      <c r="P116" s="16">
        <f t="shared" si="18"/>
        <v>955.99999999999909</v>
      </c>
      <c r="Q116" s="16">
        <f t="shared" si="19"/>
        <v>523.60000000000036</v>
      </c>
      <c r="R116" s="16">
        <f t="shared" si="20"/>
        <v>7914.4000000000005</v>
      </c>
    </row>
    <row r="117" spans="1:18" ht="20.25" customHeight="1" x14ac:dyDescent="0.25">
      <c r="A117" s="50"/>
      <c r="B117" s="37"/>
      <c r="C117" s="49" t="s">
        <v>14</v>
      </c>
      <c r="D117" s="4">
        <f t="shared" ref="D117:J117" si="51">D101+D111</f>
        <v>268.60000000000002</v>
      </c>
      <c r="E117" s="16">
        <f t="shared" si="51"/>
        <v>226.4</v>
      </c>
      <c r="F117" s="21">
        <f t="shared" si="51"/>
        <v>0</v>
      </c>
      <c r="G117" s="4">
        <f t="shared" si="51"/>
        <v>0</v>
      </c>
      <c r="H117" s="4">
        <f t="shared" si="51"/>
        <v>0</v>
      </c>
      <c r="I117" s="10"/>
      <c r="J117" s="4">
        <f t="shared" si="51"/>
        <v>0</v>
      </c>
      <c r="K117" s="4">
        <f t="shared" ref="K117:N117" si="52">K101+K111</f>
        <v>0</v>
      </c>
      <c r="L117" s="4">
        <f t="shared" si="52"/>
        <v>0</v>
      </c>
      <c r="M117" s="10"/>
      <c r="N117" s="4">
        <v>0</v>
      </c>
      <c r="O117" s="4">
        <f t="shared" si="17"/>
        <v>0</v>
      </c>
      <c r="P117" s="4">
        <f t="shared" si="18"/>
        <v>0</v>
      </c>
      <c r="Q117" s="10">
        <f t="shared" si="19"/>
        <v>0</v>
      </c>
      <c r="R117" s="4">
        <f t="shared" si="20"/>
        <v>0</v>
      </c>
    </row>
    <row r="118" spans="1:18" x14ac:dyDescent="0.25">
      <c r="A118" s="56" t="s">
        <v>64</v>
      </c>
      <c r="B118" s="56"/>
      <c r="C118" s="56"/>
      <c r="D118" s="56"/>
      <c r="E118" s="56"/>
      <c r="F118" s="56"/>
      <c r="G118" s="56"/>
      <c r="H118" s="56"/>
      <c r="I118" s="41"/>
      <c r="J118" s="41"/>
      <c r="K118" s="41"/>
      <c r="L118" s="41"/>
      <c r="M118" s="41"/>
      <c r="N118" s="41"/>
      <c r="O118" s="41">
        <f t="shared" si="17"/>
        <v>0</v>
      </c>
      <c r="P118" s="41">
        <f t="shared" si="18"/>
        <v>0</v>
      </c>
      <c r="Q118" s="41">
        <f t="shared" si="19"/>
        <v>0</v>
      </c>
      <c r="R118" s="41">
        <f t="shared" si="20"/>
        <v>0</v>
      </c>
    </row>
    <row r="119" spans="1:18" x14ac:dyDescent="0.25">
      <c r="A119" s="51" t="s">
        <v>65</v>
      </c>
      <c r="B119" s="57" t="s">
        <v>55</v>
      </c>
      <c r="C119" s="45" t="s">
        <v>12</v>
      </c>
      <c r="D119" s="10">
        <v>0</v>
      </c>
      <c r="E119" s="10">
        <v>0</v>
      </c>
      <c r="F119" s="39">
        <f>F120+F121+F122</f>
        <v>1621.1999999999998</v>
      </c>
      <c r="G119" s="39">
        <f>G120+G121+G122</f>
        <v>0</v>
      </c>
      <c r="H119" s="39">
        <f>H135</f>
        <v>21494.2</v>
      </c>
      <c r="I119" s="39">
        <f>I120+I121+I122</f>
        <v>50</v>
      </c>
      <c r="J119" s="39">
        <f>J120+J121+J122</f>
        <v>50</v>
      </c>
      <c r="K119" s="39">
        <f>K120+K121+K122</f>
        <v>0</v>
      </c>
      <c r="L119" s="28">
        <f>L135</f>
        <v>23737</v>
      </c>
      <c r="M119" s="28">
        <v>2242.8000000000002</v>
      </c>
      <c r="N119" s="28">
        <v>11162.599999999999</v>
      </c>
      <c r="O119" s="39">
        <f t="shared" si="17"/>
        <v>0</v>
      </c>
      <c r="P119" s="28">
        <f t="shared" si="18"/>
        <v>2242.7999999999993</v>
      </c>
      <c r="Q119" s="28">
        <f t="shared" si="19"/>
        <v>2192.8000000000002</v>
      </c>
      <c r="R119" s="28">
        <f t="shared" si="20"/>
        <v>11112.599999999999</v>
      </c>
    </row>
    <row r="120" spans="1:18" x14ac:dyDescent="0.25">
      <c r="A120" s="51"/>
      <c r="B120" s="57"/>
      <c r="C120" s="49" t="s">
        <v>13</v>
      </c>
      <c r="D120" s="10">
        <v>0</v>
      </c>
      <c r="E120" s="10">
        <v>0</v>
      </c>
      <c r="F120" s="40">
        <f>F124+F127+F130</f>
        <v>70</v>
      </c>
      <c r="G120" s="40">
        <f>G124+G127+G129</f>
        <v>0</v>
      </c>
      <c r="H120" s="40">
        <v>50</v>
      </c>
      <c r="I120" s="40">
        <v>50</v>
      </c>
      <c r="J120" s="40">
        <v>50</v>
      </c>
      <c r="K120" s="40">
        <f>K124+K127+K130</f>
        <v>0</v>
      </c>
      <c r="L120" s="23">
        <v>130</v>
      </c>
      <c r="M120" s="23">
        <v>80</v>
      </c>
      <c r="N120" s="23">
        <v>100</v>
      </c>
      <c r="O120" s="40">
        <f t="shared" si="17"/>
        <v>0</v>
      </c>
      <c r="P120" s="23">
        <f t="shared" si="18"/>
        <v>80</v>
      </c>
      <c r="Q120" s="23">
        <f t="shared" si="19"/>
        <v>30</v>
      </c>
      <c r="R120" s="23">
        <f t="shared" si="20"/>
        <v>50</v>
      </c>
    </row>
    <row r="121" spans="1:18" x14ac:dyDescent="0.25">
      <c r="A121" s="51"/>
      <c r="B121" s="57"/>
      <c r="C121" s="49" t="s">
        <v>14</v>
      </c>
      <c r="D121" s="10"/>
      <c r="E121" s="10"/>
      <c r="F121" s="40">
        <f>F125+F131</f>
        <v>478.78599999999983</v>
      </c>
      <c r="G121" s="40">
        <f>G125+G130</f>
        <v>0</v>
      </c>
      <c r="H121" s="40">
        <v>857.8</v>
      </c>
      <c r="I121" s="40">
        <f>I125+I130</f>
        <v>0</v>
      </c>
      <c r="J121" s="4"/>
      <c r="K121" s="40">
        <f>K125+K131</f>
        <v>0</v>
      </c>
      <c r="L121" s="23">
        <v>23607</v>
      </c>
      <c r="M121" s="23">
        <v>2162.8000000000002</v>
      </c>
      <c r="N121" s="23">
        <v>2518.8000000000002</v>
      </c>
      <c r="O121" s="40">
        <f t="shared" si="17"/>
        <v>0</v>
      </c>
      <c r="P121" s="23">
        <f t="shared" si="18"/>
        <v>22749.200000000001</v>
      </c>
      <c r="Q121" s="23">
        <f t="shared" si="19"/>
        <v>2162.8000000000002</v>
      </c>
      <c r="R121" s="23">
        <f t="shared" si="20"/>
        <v>2518.8000000000002</v>
      </c>
    </row>
    <row r="122" spans="1:18" ht="31.5" x14ac:dyDescent="0.25">
      <c r="A122" s="51"/>
      <c r="B122" s="57"/>
      <c r="C122" s="49" t="s">
        <v>15</v>
      </c>
      <c r="D122" s="10">
        <v>0</v>
      </c>
      <c r="E122" s="10">
        <v>0</v>
      </c>
      <c r="F122" s="40">
        <f>F126</f>
        <v>1072.414</v>
      </c>
      <c r="G122" s="40">
        <f>G126</f>
        <v>0</v>
      </c>
      <c r="H122" s="40">
        <v>20586.400000000001</v>
      </c>
      <c r="I122" s="40">
        <f>I126</f>
        <v>0</v>
      </c>
      <c r="J122" s="4">
        <v>0</v>
      </c>
      <c r="K122" s="40">
        <f>K126</f>
        <v>0</v>
      </c>
      <c r="L122" s="23">
        <v>0</v>
      </c>
      <c r="M122" s="23">
        <v>0</v>
      </c>
      <c r="N122" s="23">
        <v>8543.7999999999993</v>
      </c>
      <c r="O122" s="40">
        <f t="shared" si="17"/>
        <v>0</v>
      </c>
      <c r="P122" s="23">
        <f t="shared" si="18"/>
        <v>-20586.400000000001</v>
      </c>
      <c r="Q122" s="23">
        <f t="shared" si="19"/>
        <v>0</v>
      </c>
      <c r="R122" s="23">
        <f t="shared" si="20"/>
        <v>8543.7999999999993</v>
      </c>
    </row>
    <row r="123" spans="1:18" x14ac:dyDescent="0.25">
      <c r="A123" s="50" t="s">
        <v>16</v>
      </c>
      <c r="B123" s="57"/>
      <c r="C123" s="49"/>
      <c r="D123" s="10">
        <v>0</v>
      </c>
      <c r="E123" s="10">
        <v>0</v>
      </c>
      <c r="F123" s="40"/>
      <c r="G123" s="14"/>
      <c r="H123" s="14"/>
      <c r="I123" s="4"/>
      <c r="J123" s="4"/>
      <c r="K123" s="14"/>
      <c r="L123" s="11"/>
      <c r="M123" s="11"/>
      <c r="N123" s="11"/>
      <c r="O123" s="14">
        <f t="shared" si="17"/>
        <v>0</v>
      </c>
      <c r="P123" s="11">
        <f t="shared" si="18"/>
        <v>0</v>
      </c>
      <c r="Q123" s="11">
        <f t="shared" si="19"/>
        <v>0</v>
      </c>
      <c r="R123" s="11">
        <f t="shared" si="20"/>
        <v>0</v>
      </c>
    </row>
    <row r="124" spans="1:18" x14ac:dyDescent="0.25">
      <c r="A124" s="51" t="s">
        <v>66</v>
      </c>
      <c r="B124" s="57"/>
      <c r="C124" s="49" t="s">
        <v>13</v>
      </c>
      <c r="D124" s="10">
        <v>0</v>
      </c>
      <c r="E124" s="10">
        <v>0</v>
      </c>
      <c r="F124" s="40">
        <v>50</v>
      </c>
      <c r="G124" s="14">
        <v>0</v>
      </c>
      <c r="H124" s="14">
        <v>0</v>
      </c>
      <c r="I124" s="4">
        <v>0</v>
      </c>
      <c r="J124" s="4">
        <v>0</v>
      </c>
      <c r="K124" s="14">
        <v>0</v>
      </c>
      <c r="L124" s="11">
        <v>0</v>
      </c>
      <c r="M124" s="11">
        <v>0</v>
      </c>
      <c r="N124" s="11">
        <v>0</v>
      </c>
      <c r="O124" s="14">
        <f t="shared" si="17"/>
        <v>0</v>
      </c>
      <c r="P124" s="11">
        <f t="shared" si="18"/>
        <v>0</v>
      </c>
      <c r="Q124" s="11">
        <f t="shared" si="19"/>
        <v>0</v>
      </c>
      <c r="R124" s="11">
        <f t="shared" si="20"/>
        <v>0</v>
      </c>
    </row>
    <row r="125" spans="1:18" x14ac:dyDescent="0.25">
      <c r="A125" s="51"/>
      <c r="B125" s="57"/>
      <c r="C125" s="49" t="s">
        <v>14</v>
      </c>
      <c r="D125" s="10">
        <v>0</v>
      </c>
      <c r="E125" s="10">
        <v>0</v>
      </c>
      <c r="F125" s="40">
        <f>1117.1-1072.4-0.014</f>
        <v>44.685999999999815</v>
      </c>
      <c r="G125" s="14"/>
      <c r="H125" s="14"/>
      <c r="I125" s="4"/>
      <c r="J125" s="4"/>
      <c r="K125" s="14"/>
      <c r="L125" s="11"/>
      <c r="M125" s="11"/>
      <c r="N125" s="11"/>
      <c r="O125" s="14">
        <f t="shared" si="17"/>
        <v>0</v>
      </c>
      <c r="P125" s="11">
        <f t="shared" si="18"/>
        <v>0</v>
      </c>
      <c r="Q125" s="11">
        <f t="shared" si="19"/>
        <v>0</v>
      </c>
      <c r="R125" s="11">
        <f t="shared" si="20"/>
        <v>0</v>
      </c>
    </row>
    <row r="126" spans="1:18" ht="42" customHeight="1" x14ac:dyDescent="0.25">
      <c r="A126" s="51"/>
      <c r="B126" s="57"/>
      <c r="C126" s="49" t="s">
        <v>15</v>
      </c>
      <c r="D126" s="10">
        <v>0</v>
      </c>
      <c r="E126" s="10">
        <v>0</v>
      </c>
      <c r="F126" s="40">
        <f>1072.4+0.014</f>
        <v>1072.414</v>
      </c>
      <c r="G126" s="14">
        <v>0</v>
      </c>
      <c r="H126" s="14">
        <v>0</v>
      </c>
      <c r="I126" s="4">
        <v>0</v>
      </c>
      <c r="J126" s="4">
        <v>0</v>
      </c>
      <c r="K126" s="14">
        <v>0</v>
      </c>
      <c r="L126" s="11">
        <v>0</v>
      </c>
      <c r="M126" s="11">
        <v>0</v>
      </c>
      <c r="N126" s="11">
        <v>0</v>
      </c>
      <c r="O126" s="14">
        <f t="shared" si="17"/>
        <v>0</v>
      </c>
      <c r="P126" s="11">
        <f t="shared" si="18"/>
        <v>0</v>
      </c>
      <c r="Q126" s="11">
        <f t="shared" si="19"/>
        <v>0</v>
      </c>
      <c r="R126" s="11">
        <f t="shared" si="20"/>
        <v>0</v>
      </c>
    </row>
    <row r="127" spans="1:18" x14ac:dyDescent="0.25">
      <c r="A127" s="51" t="s">
        <v>67</v>
      </c>
      <c r="B127" s="57"/>
      <c r="C127" s="49" t="s">
        <v>13</v>
      </c>
      <c r="D127" s="10">
        <v>0</v>
      </c>
      <c r="E127" s="10">
        <v>0</v>
      </c>
      <c r="F127" s="40">
        <v>0</v>
      </c>
      <c r="G127" s="14">
        <v>0</v>
      </c>
      <c r="H127" s="14">
        <v>0</v>
      </c>
      <c r="I127" s="4">
        <v>0</v>
      </c>
      <c r="J127" s="4">
        <v>50</v>
      </c>
      <c r="K127" s="14">
        <v>0</v>
      </c>
      <c r="L127" s="11">
        <v>0</v>
      </c>
      <c r="M127" s="11">
        <v>0</v>
      </c>
      <c r="N127" s="11">
        <v>20</v>
      </c>
      <c r="O127" s="14">
        <f t="shared" si="17"/>
        <v>0</v>
      </c>
      <c r="P127" s="11">
        <f t="shared" si="18"/>
        <v>0</v>
      </c>
      <c r="Q127" s="11">
        <f t="shared" si="19"/>
        <v>0</v>
      </c>
      <c r="R127" s="11">
        <f t="shared" si="20"/>
        <v>-30</v>
      </c>
    </row>
    <row r="128" spans="1:18" x14ac:dyDescent="0.25">
      <c r="A128" s="51"/>
      <c r="B128" s="57"/>
      <c r="C128" s="49" t="s">
        <v>14</v>
      </c>
      <c r="D128" s="10">
        <v>0</v>
      </c>
      <c r="E128" s="10">
        <v>0</v>
      </c>
      <c r="F128" s="40">
        <v>0</v>
      </c>
      <c r="G128" s="14">
        <v>0</v>
      </c>
      <c r="H128" s="14">
        <v>0</v>
      </c>
      <c r="I128" s="4">
        <v>0</v>
      </c>
      <c r="J128" s="4">
        <v>0</v>
      </c>
      <c r="K128" s="14">
        <v>0</v>
      </c>
      <c r="L128" s="11">
        <v>0</v>
      </c>
      <c r="M128" s="11">
        <v>0</v>
      </c>
      <c r="N128" s="11">
        <v>356</v>
      </c>
      <c r="O128" s="14">
        <f t="shared" si="17"/>
        <v>0</v>
      </c>
      <c r="P128" s="11">
        <f t="shared" si="18"/>
        <v>0</v>
      </c>
      <c r="Q128" s="11">
        <f t="shared" si="19"/>
        <v>0</v>
      </c>
      <c r="R128" s="11">
        <f t="shared" si="20"/>
        <v>356</v>
      </c>
    </row>
    <row r="129" spans="1:18" ht="78" customHeight="1" x14ac:dyDescent="0.25">
      <c r="A129" s="51"/>
      <c r="B129" s="57"/>
      <c r="C129" s="49" t="str">
        <f>C126</f>
        <v>федеральный бюджет</v>
      </c>
      <c r="D129" s="10">
        <v>0</v>
      </c>
      <c r="E129" s="10">
        <v>0</v>
      </c>
      <c r="F129" s="40">
        <v>0</v>
      </c>
      <c r="G129" s="14">
        <v>0</v>
      </c>
      <c r="H129" s="14">
        <v>0</v>
      </c>
      <c r="I129" s="4">
        <v>0</v>
      </c>
      <c r="J129" s="4">
        <v>0</v>
      </c>
      <c r="K129" s="14">
        <v>0</v>
      </c>
      <c r="L129" s="11">
        <v>0</v>
      </c>
      <c r="M129" s="11">
        <v>0</v>
      </c>
      <c r="N129" s="11">
        <v>8543.7999999999993</v>
      </c>
      <c r="O129" s="14">
        <f t="shared" si="17"/>
        <v>0</v>
      </c>
      <c r="P129" s="11">
        <f t="shared" si="18"/>
        <v>0</v>
      </c>
      <c r="Q129" s="11">
        <f t="shared" si="19"/>
        <v>0</v>
      </c>
      <c r="R129" s="11">
        <f t="shared" si="20"/>
        <v>8543.7999999999993</v>
      </c>
    </row>
    <row r="130" spans="1:18" x14ac:dyDescent="0.25">
      <c r="A130" s="51" t="s">
        <v>68</v>
      </c>
      <c r="B130" s="57"/>
      <c r="C130" s="49" t="s">
        <v>13</v>
      </c>
      <c r="D130" s="10">
        <v>0</v>
      </c>
      <c r="E130" s="10">
        <v>0</v>
      </c>
      <c r="F130" s="40">
        <v>20</v>
      </c>
      <c r="G130" s="14">
        <v>0</v>
      </c>
      <c r="H130" s="14">
        <v>0</v>
      </c>
      <c r="I130" s="4"/>
      <c r="J130" s="4">
        <v>0</v>
      </c>
      <c r="K130" s="14">
        <v>0</v>
      </c>
      <c r="L130" s="11">
        <v>80</v>
      </c>
      <c r="M130" s="11">
        <v>80</v>
      </c>
      <c r="N130" s="11">
        <v>80</v>
      </c>
      <c r="O130" s="14">
        <f t="shared" si="17"/>
        <v>0</v>
      </c>
      <c r="P130" s="11">
        <f t="shared" si="18"/>
        <v>80</v>
      </c>
      <c r="Q130" s="11">
        <f t="shared" si="19"/>
        <v>80</v>
      </c>
      <c r="R130" s="11">
        <f t="shared" si="20"/>
        <v>80</v>
      </c>
    </row>
    <row r="131" spans="1:18" ht="48.75" customHeight="1" x14ac:dyDescent="0.25">
      <c r="A131" s="51"/>
      <c r="B131" s="57"/>
      <c r="C131" s="49" t="s">
        <v>14</v>
      </c>
      <c r="D131" s="10">
        <v>0</v>
      </c>
      <c r="E131" s="10">
        <v>0</v>
      </c>
      <c r="F131" s="40">
        <v>434.1</v>
      </c>
      <c r="G131" s="14"/>
      <c r="H131" s="41"/>
      <c r="I131" s="41"/>
      <c r="J131" s="41"/>
      <c r="K131" s="14">
        <v>0</v>
      </c>
      <c r="L131" s="11">
        <v>2162.8000000000002</v>
      </c>
      <c r="M131" s="11">
        <v>2162.8000000000002</v>
      </c>
      <c r="N131" s="11">
        <v>2162.8000000000002</v>
      </c>
      <c r="O131" s="14">
        <f t="shared" si="17"/>
        <v>0</v>
      </c>
      <c r="P131" s="11">
        <f t="shared" si="18"/>
        <v>2162.8000000000002</v>
      </c>
      <c r="Q131" s="11">
        <f t="shared" si="19"/>
        <v>2162.8000000000002</v>
      </c>
      <c r="R131" s="11">
        <f t="shared" si="20"/>
        <v>2162.8000000000002</v>
      </c>
    </row>
    <row r="132" spans="1:18" x14ac:dyDescent="0.25">
      <c r="A132" s="52" t="s">
        <v>69</v>
      </c>
      <c r="B132" s="57"/>
      <c r="C132" s="49" t="s">
        <v>13</v>
      </c>
      <c r="D132" s="10"/>
      <c r="E132" s="10"/>
      <c r="F132" s="40"/>
      <c r="G132" s="14"/>
      <c r="H132" s="14">
        <v>50</v>
      </c>
      <c r="I132" s="4">
        <v>50</v>
      </c>
      <c r="J132" s="4"/>
      <c r="K132" s="14"/>
      <c r="L132" s="11">
        <v>50</v>
      </c>
      <c r="M132" s="11"/>
      <c r="N132" s="11"/>
      <c r="O132" s="14">
        <f t="shared" si="17"/>
        <v>0</v>
      </c>
      <c r="P132" s="11">
        <f t="shared" si="18"/>
        <v>0</v>
      </c>
      <c r="Q132" s="11">
        <f t="shared" si="19"/>
        <v>-50</v>
      </c>
      <c r="R132" s="11">
        <f t="shared" si="20"/>
        <v>0</v>
      </c>
    </row>
    <row r="133" spans="1:18" x14ac:dyDescent="0.25">
      <c r="A133" s="52"/>
      <c r="B133" s="57"/>
      <c r="C133" s="49" t="s">
        <v>14</v>
      </c>
      <c r="D133" s="10"/>
      <c r="E133" s="10"/>
      <c r="F133" s="40"/>
      <c r="G133" s="14"/>
      <c r="H133" s="14">
        <v>857.8</v>
      </c>
      <c r="I133" s="4"/>
      <c r="J133" s="4"/>
      <c r="K133" s="14"/>
      <c r="L133" s="11">
        <f>21444.2-L134</f>
        <v>857.79999999999927</v>
      </c>
      <c r="M133" s="11"/>
      <c r="N133" s="11"/>
      <c r="O133" s="14">
        <f t="shared" si="17"/>
        <v>0</v>
      </c>
      <c r="P133" s="11">
        <f t="shared" si="18"/>
        <v>0</v>
      </c>
      <c r="Q133" s="11">
        <f t="shared" si="19"/>
        <v>0</v>
      </c>
      <c r="R133" s="11">
        <f t="shared" si="20"/>
        <v>0</v>
      </c>
    </row>
    <row r="134" spans="1:18" ht="31.5" x14ac:dyDescent="0.25">
      <c r="A134" s="52"/>
      <c r="B134" s="57"/>
      <c r="C134" s="49" t="s">
        <v>15</v>
      </c>
      <c r="D134" s="10"/>
      <c r="E134" s="10"/>
      <c r="F134" s="40"/>
      <c r="G134" s="39">
        <f t="shared" ref="G134:J135" si="53">G119</f>
        <v>0</v>
      </c>
      <c r="H134" s="14">
        <v>20586.400000000001</v>
      </c>
      <c r="I134" s="4"/>
      <c r="J134" s="4"/>
      <c r="K134" s="14"/>
      <c r="L134" s="11">
        <v>20586.400000000001</v>
      </c>
      <c r="M134" s="11"/>
      <c r="N134" s="11"/>
      <c r="O134" s="14">
        <f t="shared" si="17"/>
        <v>0</v>
      </c>
      <c r="P134" s="11">
        <f t="shared" si="18"/>
        <v>0</v>
      </c>
      <c r="Q134" s="11">
        <f t="shared" si="19"/>
        <v>0</v>
      </c>
      <c r="R134" s="11">
        <f t="shared" si="20"/>
        <v>0</v>
      </c>
    </row>
    <row r="135" spans="1:18" x14ac:dyDescent="0.25">
      <c r="A135" s="29" t="s">
        <v>70</v>
      </c>
      <c r="B135" s="57"/>
      <c r="C135" s="45"/>
      <c r="D135" s="10">
        <f t="shared" ref="D135:F136" si="54">D119</f>
        <v>0</v>
      </c>
      <c r="E135" s="10">
        <f t="shared" si="54"/>
        <v>0</v>
      </c>
      <c r="F135" s="39">
        <f t="shared" si="54"/>
        <v>1621.1999999999998</v>
      </c>
      <c r="G135" s="40">
        <f t="shared" si="53"/>
        <v>0</v>
      </c>
      <c r="H135" s="39">
        <f>SUM(H136:H138)</f>
        <v>21494.2</v>
      </c>
      <c r="I135" s="39">
        <f>SUM(I136:I138)</f>
        <v>50</v>
      </c>
      <c r="J135" s="39">
        <f>J119</f>
        <v>50</v>
      </c>
      <c r="K135" s="39">
        <f t="shared" ref="K135:N135" si="55">K119</f>
        <v>0</v>
      </c>
      <c r="L135" s="28">
        <f>SUM(L136:L138)</f>
        <v>23737</v>
      </c>
      <c r="M135" s="28">
        <v>2242.8000000000002</v>
      </c>
      <c r="N135" s="28">
        <v>11162.599999999999</v>
      </c>
      <c r="O135" s="39">
        <f t="shared" ref="O135:O186" si="56">K135-G135</f>
        <v>0</v>
      </c>
      <c r="P135" s="28">
        <f t="shared" ref="P135:P186" si="57">L135-H135</f>
        <v>2242.7999999999993</v>
      </c>
      <c r="Q135" s="28">
        <f t="shared" ref="Q135:Q186" si="58">M135-I135</f>
        <v>2192.8000000000002</v>
      </c>
      <c r="R135" s="28">
        <f t="shared" ref="R135:R186" si="59">N135-J135</f>
        <v>11112.599999999999</v>
      </c>
    </row>
    <row r="136" spans="1:18" x14ac:dyDescent="0.25">
      <c r="A136" s="50" t="s">
        <v>16</v>
      </c>
      <c r="B136" s="57"/>
      <c r="C136" s="49" t="s">
        <v>13</v>
      </c>
      <c r="D136" s="11">
        <f t="shared" si="54"/>
        <v>0</v>
      </c>
      <c r="E136" s="11">
        <f t="shared" si="54"/>
        <v>0</v>
      </c>
      <c r="F136" s="40">
        <f t="shared" si="54"/>
        <v>70</v>
      </c>
      <c r="G136" s="40">
        <f>G130+G125</f>
        <v>0</v>
      </c>
      <c r="H136" s="40">
        <v>50</v>
      </c>
      <c r="I136" s="40">
        <v>50</v>
      </c>
      <c r="J136" s="40">
        <f>J120</f>
        <v>50</v>
      </c>
      <c r="K136" s="40">
        <f t="shared" ref="K136:N136" si="60">K120</f>
        <v>0</v>
      </c>
      <c r="L136" s="23">
        <v>130</v>
      </c>
      <c r="M136" s="23">
        <v>80</v>
      </c>
      <c r="N136" s="23">
        <v>100</v>
      </c>
      <c r="O136" s="40">
        <f t="shared" si="56"/>
        <v>0</v>
      </c>
      <c r="P136" s="23">
        <f t="shared" si="57"/>
        <v>80</v>
      </c>
      <c r="Q136" s="23">
        <f t="shared" si="58"/>
        <v>30</v>
      </c>
      <c r="R136" s="23">
        <f t="shared" si="59"/>
        <v>50</v>
      </c>
    </row>
    <row r="137" spans="1:18" x14ac:dyDescent="0.25">
      <c r="A137" s="50"/>
      <c r="B137" s="57"/>
      <c r="C137" s="49" t="s">
        <v>14</v>
      </c>
      <c r="D137" s="11">
        <f>D120</f>
        <v>0</v>
      </c>
      <c r="E137" s="11">
        <f>E120</f>
        <v>0</v>
      </c>
      <c r="F137" s="40">
        <f>F131+F125</f>
        <v>478.78599999999983</v>
      </c>
      <c r="G137" s="40">
        <f>G126</f>
        <v>0</v>
      </c>
      <c r="H137" s="40">
        <f>H130+H125+H133</f>
        <v>857.8</v>
      </c>
      <c r="I137" s="40">
        <f>I130+I125</f>
        <v>0</v>
      </c>
      <c r="J137" s="40">
        <f>J130+J125</f>
        <v>0</v>
      </c>
      <c r="K137" s="40">
        <f>K131+K125</f>
        <v>0</v>
      </c>
      <c r="L137" s="23">
        <f>L131+L125+L133</f>
        <v>3020.5999999999995</v>
      </c>
      <c r="M137" s="23">
        <v>2162.8000000000002</v>
      </c>
      <c r="N137" s="23">
        <v>2518.8000000000002</v>
      </c>
      <c r="O137" s="40">
        <f t="shared" si="56"/>
        <v>0</v>
      </c>
      <c r="P137" s="23">
        <f t="shared" si="57"/>
        <v>2162.7999999999993</v>
      </c>
      <c r="Q137" s="23">
        <f t="shared" si="58"/>
        <v>2162.8000000000002</v>
      </c>
      <c r="R137" s="23">
        <f t="shared" si="59"/>
        <v>2518.8000000000002</v>
      </c>
    </row>
    <row r="138" spans="1:18" ht="31.5" x14ac:dyDescent="0.25">
      <c r="A138" s="50"/>
      <c r="B138" s="57"/>
      <c r="C138" s="49" t="s">
        <v>15</v>
      </c>
      <c r="D138" s="11">
        <f>D122</f>
        <v>0</v>
      </c>
      <c r="E138" s="11">
        <f>E122</f>
        <v>0</v>
      </c>
      <c r="F138" s="40">
        <f>F126</f>
        <v>1072.414</v>
      </c>
      <c r="G138" s="40">
        <f>G126</f>
        <v>0</v>
      </c>
      <c r="H138" s="40">
        <f>H126+H134</f>
        <v>20586.400000000001</v>
      </c>
      <c r="I138" s="40">
        <f>I126</f>
        <v>0</v>
      </c>
      <c r="J138" s="40">
        <f>J126</f>
        <v>0</v>
      </c>
      <c r="K138" s="40">
        <f>K126</f>
        <v>0</v>
      </c>
      <c r="L138" s="23">
        <f>L126+L134</f>
        <v>20586.400000000001</v>
      </c>
      <c r="M138" s="23">
        <v>0</v>
      </c>
      <c r="N138" s="23">
        <v>8543.7999999999993</v>
      </c>
      <c r="O138" s="40">
        <f t="shared" si="56"/>
        <v>0</v>
      </c>
      <c r="P138" s="23">
        <f t="shared" si="57"/>
        <v>0</v>
      </c>
      <c r="Q138" s="23">
        <f t="shared" si="58"/>
        <v>0</v>
      </c>
      <c r="R138" s="23">
        <f t="shared" si="59"/>
        <v>8543.7999999999993</v>
      </c>
    </row>
    <row r="139" spans="1:18" ht="15.75" customHeight="1" x14ac:dyDescent="0.25">
      <c r="A139" s="56" t="s">
        <v>48</v>
      </c>
      <c r="B139" s="56"/>
      <c r="C139" s="56"/>
      <c r="D139" s="56"/>
      <c r="E139" s="56"/>
      <c r="F139" s="56"/>
      <c r="G139" s="56"/>
      <c r="H139" s="56"/>
      <c r="I139" s="41"/>
      <c r="J139" s="41"/>
      <c r="K139" s="41"/>
      <c r="L139" s="41"/>
      <c r="M139" s="41"/>
      <c r="N139" s="41"/>
      <c r="O139" s="41">
        <f t="shared" si="56"/>
        <v>0</v>
      </c>
      <c r="P139" s="41">
        <f t="shared" si="57"/>
        <v>0</v>
      </c>
      <c r="Q139" s="41">
        <f t="shared" si="58"/>
        <v>0</v>
      </c>
      <c r="R139" s="41">
        <f t="shared" si="59"/>
        <v>0</v>
      </c>
    </row>
    <row r="140" spans="1:18" x14ac:dyDescent="0.25">
      <c r="A140" s="51" t="s">
        <v>49</v>
      </c>
      <c r="B140" s="57" t="s">
        <v>55</v>
      </c>
      <c r="C140" s="45" t="s">
        <v>12</v>
      </c>
      <c r="D140" s="36"/>
      <c r="E140" s="36"/>
      <c r="F140" s="28">
        <f>F141+F143+F142</f>
        <v>11345.900000000001</v>
      </c>
      <c r="G140" s="28">
        <f>G141+G143+G142</f>
        <v>0</v>
      </c>
      <c r="H140" s="28">
        <f>H141+H143+H142</f>
        <v>0</v>
      </c>
      <c r="I140" s="28">
        <v>0</v>
      </c>
      <c r="J140" s="4">
        <v>0</v>
      </c>
      <c r="K140" s="28">
        <f>K141+K143+K142</f>
        <v>0</v>
      </c>
      <c r="L140" s="28">
        <f>L141+L143+L142</f>
        <v>0</v>
      </c>
      <c r="M140" s="28">
        <v>0</v>
      </c>
      <c r="N140" s="4">
        <v>0</v>
      </c>
      <c r="O140" s="28">
        <f t="shared" si="56"/>
        <v>0</v>
      </c>
      <c r="P140" s="28">
        <f t="shared" si="57"/>
        <v>0</v>
      </c>
      <c r="Q140" s="28">
        <f t="shared" si="58"/>
        <v>0</v>
      </c>
      <c r="R140" s="4">
        <f t="shared" si="59"/>
        <v>0</v>
      </c>
    </row>
    <row r="141" spans="1:18" x14ac:dyDescent="0.25">
      <c r="A141" s="51"/>
      <c r="B141" s="57"/>
      <c r="C141" s="49" t="s">
        <v>13</v>
      </c>
      <c r="D141" s="4"/>
      <c r="E141" s="4"/>
      <c r="F141" s="17">
        <f>F145</f>
        <v>50</v>
      </c>
      <c r="G141" s="17">
        <f t="shared" ref="G141:H143" si="61">G145+G148</f>
        <v>0</v>
      </c>
      <c r="H141" s="17">
        <f t="shared" si="61"/>
        <v>0</v>
      </c>
      <c r="I141" s="17">
        <v>0</v>
      </c>
      <c r="J141" s="4">
        <v>0</v>
      </c>
      <c r="K141" s="17">
        <f t="shared" ref="K141:L141" si="62">K145+K148</f>
        <v>0</v>
      </c>
      <c r="L141" s="17">
        <f t="shared" si="62"/>
        <v>0</v>
      </c>
      <c r="M141" s="17">
        <v>0</v>
      </c>
      <c r="N141" s="4">
        <v>0</v>
      </c>
      <c r="O141" s="17">
        <f t="shared" si="56"/>
        <v>0</v>
      </c>
      <c r="P141" s="17">
        <f t="shared" si="57"/>
        <v>0</v>
      </c>
      <c r="Q141" s="17">
        <f t="shared" si="58"/>
        <v>0</v>
      </c>
      <c r="R141" s="4">
        <f t="shared" si="59"/>
        <v>0</v>
      </c>
    </row>
    <row r="142" spans="1:18" x14ac:dyDescent="0.25">
      <c r="A142" s="51"/>
      <c r="B142" s="57"/>
      <c r="C142" s="49" t="s">
        <v>14</v>
      </c>
      <c r="D142" s="4"/>
      <c r="E142" s="4"/>
      <c r="F142" s="17">
        <f>F146</f>
        <v>451.83798000000002</v>
      </c>
      <c r="G142" s="17">
        <f t="shared" si="61"/>
        <v>0</v>
      </c>
      <c r="H142" s="17">
        <f t="shared" si="61"/>
        <v>0</v>
      </c>
      <c r="I142" s="17">
        <v>0</v>
      </c>
      <c r="J142" s="4"/>
      <c r="K142" s="17">
        <f t="shared" ref="K142:L142" si="63">K146+K149</f>
        <v>0</v>
      </c>
      <c r="L142" s="17">
        <f t="shared" si="63"/>
        <v>0</v>
      </c>
      <c r="M142" s="17">
        <v>0</v>
      </c>
      <c r="N142" s="4"/>
      <c r="O142" s="17">
        <f t="shared" si="56"/>
        <v>0</v>
      </c>
      <c r="P142" s="17">
        <f t="shared" si="57"/>
        <v>0</v>
      </c>
      <c r="Q142" s="17">
        <f t="shared" si="58"/>
        <v>0</v>
      </c>
      <c r="R142" s="4">
        <f t="shared" si="59"/>
        <v>0</v>
      </c>
    </row>
    <row r="143" spans="1:18" ht="31.5" x14ac:dyDescent="0.25">
      <c r="A143" s="51"/>
      <c r="B143" s="57"/>
      <c r="C143" s="49" t="s">
        <v>15</v>
      </c>
      <c r="D143" s="4"/>
      <c r="E143" s="4"/>
      <c r="F143" s="17">
        <f>F147</f>
        <v>10844.062020000001</v>
      </c>
      <c r="G143" s="17">
        <f t="shared" si="61"/>
        <v>0</v>
      </c>
      <c r="H143" s="17">
        <f t="shared" si="61"/>
        <v>0</v>
      </c>
      <c r="I143" s="17">
        <v>0</v>
      </c>
      <c r="J143" s="4">
        <v>0</v>
      </c>
      <c r="K143" s="17">
        <f t="shared" ref="K143:L143" si="64">K147+K150</f>
        <v>0</v>
      </c>
      <c r="L143" s="17">
        <f t="shared" si="64"/>
        <v>0</v>
      </c>
      <c r="M143" s="17">
        <v>0</v>
      </c>
      <c r="N143" s="4">
        <v>0</v>
      </c>
      <c r="O143" s="17">
        <f t="shared" si="56"/>
        <v>0</v>
      </c>
      <c r="P143" s="17">
        <f t="shared" si="57"/>
        <v>0</v>
      </c>
      <c r="Q143" s="17">
        <f t="shared" si="58"/>
        <v>0</v>
      </c>
      <c r="R143" s="4">
        <f t="shared" si="59"/>
        <v>0</v>
      </c>
    </row>
    <row r="144" spans="1:18" x14ac:dyDescent="0.25">
      <c r="A144" s="50" t="s">
        <v>16</v>
      </c>
      <c r="B144" s="57"/>
      <c r="C144" s="49"/>
      <c r="D144" s="4"/>
      <c r="E144" s="4"/>
      <c r="F144" s="17"/>
      <c r="G144" s="16"/>
      <c r="H144" s="16"/>
      <c r="I144" s="4"/>
      <c r="J144" s="4">
        <v>0</v>
      </c>
      <c r="K144" s="16"/>
      <c r="L144" s="16"/>
      <c r="M144" s="4"/>
      <c r="N144" s="4">
        <v>0</v>
      </c>
      <c r="O144" s="16">
        <f t="shared" si="56"/>
        <v>0</v>
      </c>
      <c r="P144" s="16">
        <f t="shared" si="57"/>
        <v>0</v>
      </c>
      <c r="Q144" s="4">
        <f t="shared" si="58"/>
        <v>0</v>
      </c>
      <c r="R144" s="4">
        <f t="shared" si="59"/>
        <v>0</v>
      </c>
    </row>
    <row r="145" spans="1:18" x14ac:dyDescent="0.25">
      <c r="A145" s="51" t="s">
        <v>50</v>
      </c>
      <c r="B145" s="57"/>
      <c r="C145" s="49" t="s">
        <v>13</v>
      </c>
      <c r="D145" s="4"/>
      <c r="E145" s="4"/>
      <c r="F145" s="17">
        <v>50</v>
      </c>
      <c r="G145" s="16"/>
      <c r="H145" s="16"/>
      <c r="I145" s="4"/>
      <c r="J145" s="4">
        <v>0</v>
      </c>
      <c r="K145" s="16"/>
      <c r="L145" s="16"/>
      <c r="M145" s="4"/>
      <c r="N145" s="4">
        <v>0</v>
      </c>
      <c r="O145" s="16">
        <f t="shared" si="56"/>
        <v>0</v>
      </c>
      <c r="P145" s="16">
        <f t="shared" si="57"/>
        <v>0</v>
      </c>
      <c r="Q145" s="4">
        <f t="shared" si="58"/>
        <v>0</v>
      </c>
      <c r="R145" s="4">
        <f t="shared" si="59"/>
        <v>0</v>
      </c>
    </row>
    <row r="146" spans="1:18" x14ac:dyDescent="0.25">
      <c r="A146" s="51"/>
      <c r="B146" s="57"/>
      <c r="C146" s="49" t="s">
        <v>14</v>
      </c>
      <c r="D146" s="4"/>
      <c r="E146" s="4"/>
      <c r="F146" s="17">
        <v>451.83798000000002</v>
      </c>
      <c r="G146" s="16"/>
      <c r="H146" s="16"/>
      <c r="I146" s="4"/>
      <c r="J146" s="4"/>
      <c r="K146" s="16"/>
      <c r="L146" s="16"/>
      <c r="M146" s="4"/>
      <c r="N146" s="4"/>
      <c r="O146" s="16">
        <f t="shared" si="56"/>
        <v>0</v>
      </c>
      <c r="P146" s="16">
        <f t="shared" si="57"/>
        <v>0</v>
      </c>
      <c r="Q146" s="4">
        <f t="shared" si="58"/>
        <v>0</v>
      </c>
      <c r="R146" s="4">
        <f t="shared" si="59"/>
        <v>0</v>
      </c>
    </row>
    <row r="147" spans="1:18" ht="68.25" customHeight="1" x14ac:dyDescent="0.25">
      <c r="A147" s="51"/>
      <c r="B147" s="57"/>
      <c r="C147" s="49" t="s">
        <v>15</v>
      </c>
      <c r="D147" s="4"/>
      <c r="E147" s="4"/>
      <c r="F147" s="17">
        <f>10844.1-0.03798</f>
        <v>10844.062020000001</v>
      </c>
      <c r="G147" s="16"/>
      <c r="H147" s="16"/>
      <c r="I147" s="4"/>
      <c r="J147" s="4">
        <v>0</v>
      </c>
      <c r="K147" s="16"/>
      <c r="L147" s="16"/>
      <c r="M147" s="4"/>
      <c r="N147" s="4">
        <v>0</v>
      </c>
      <c r="O147" s="16">
        <f t="shared" si="56"/>
        <v>0</v>
      </c>
      <c r="P147" s="16">
        <f t="shared" si="57"/>
        <v>0</v>
      </c>
      <c r="Q147" s="4">
        <f t="shared" si="58"/>
        <v>0</v>
      </c>
      <c r="R147" s="4">
        <f t="shared" si="59"/>
        <v>0</v>
      </c>
    </row>
    <row r="148" spans="1:18" ht="15.75" customHeight="1" x14ac:dyDescent="0.25">
      <c r="A148" s="51" t="s">
        <v>51</v>
      </c>
      <c r="B148" s="57"/>
      <c r="C148" s="49" t="s">
        <v>13</v>
      </c>
      <c r="D148" s="4"/>
      <c r="E148" s="4"/>
      <c r="F148" s="17"/>
      <c r="G148" s="16">
        <v>0</v>
      </c>
      <c r="H148" s="16">
        <v>0</v>
      </c>
      <c r="I148" s="4">
        <v>0</v>
      </c>
      <c r="J148" s="4"/>
      <c r="K148" s="16">
        <v>0</v>
      </c>
      <c r="L148" s="16">
        <v>0</v>
      </c>
      <c r="M148" s="4">
        <v>0</v>
      </c>
      <c r="N148" s="4"/>
      <c r="O148" s="16">
        <f t="shared" si="56"/>
        <v>0</v>
      </c>
      <c r="P148" s="16">
        <f t="shared" si="57"/>
        <v>0</v>
      </c>
      <c r="Q148" s="4">
        <f t="shared" si="58"/>
        <v>0</v>
      </c>
      <c r="R148" s="4">
        <f t="shared" si="59"/>
        <v>0</v>
      </c>
    </row>
    <row r="149" spans="1:18" x14ac:dyDescent="0.25">
      <c r="A149" s="51"/>
      <c r="B149" s="57"/>
      <c r="C149" s="49" t="s">
        <v>14</v>
      </c>
      <c r="D149" s="4"/>
      <c r="E149" s="4"/>
      <c r="F149" s="17"/>
      <c r="G149" s="16">
        <v>0</v>
      </c>
      <c r="H149" s="16">
        <v>0</v>
      </c>
      <c r="I149" s="4"/>
      <c r="J149" s="4"/>
      <c r="K149" s="16">
        <v>0</v>
      </c>
      <c r="L149" s="16">
        <v>0</v>
      </c>
      <c r="M149" s="4"/>
      <c r="N149" s="4"/>
      <c r="O149" s="16">
        <f t="shared" si="56"/>
        <v>0</v>
      </c>
      <c r="P149" s="16">
        <f t="shared" si="57"/>
        <v>0</v>
      </c>
      <c r="Q149" s="4">
        <f t="shared" si="58"/>
        <v>0</v>
      </c>
      <c r="R149" s="4">
        <f t="shared" si="59"/>
        <v>0</v>
      </c>
    </row>
    <row r="150" spans="1:18" ht="31.5" x14ac:dyDescent="0.25">
      <c r="A150" s="51"/>
      <c r="B150" s="57"/>
      <c r="C150" s="49" t="s">
        <v>15</v>
      </c>
      <c r="D150" s="4"/>
      <c r="E150" s="4"/>
      <c r="F150" s="17"/>
      <c r="G150" s="16">
        <v>0</v>
      </c>
      <c r="H150" s="16">
        <v>0</v>
      </c>
      <c r="I150" s="4"/>
      <c r="J150" s="4"/>
      <c r="K150" s="16">
        <v>0</v>
      </c>
      <c r="L150" s="16">
        <v>0</v>
      </c>
      <c r="M150" s="4"/>
      <c r="N150" s="4"/>
      <c r="O150" s="16">
        <f t="shared" si="56"/>
        <v>0</v>
      </c>
      <c r="P150" s="16">
        <f t="shared" si="57"/>
        <v>0</v>
      </c>
      <c r="Q150" s="4">
        <f t="shared" si="58"/>
        <v>0</v>
      </c>
      <c r="R150" s="4">
        <f t="shared" si="59"/>
        <v>0</v>
      </c>
    </row>
    <row r="151" spans="1:18" x14ac:dyDescent="0.25">
      <c r="A151" s="29" t="s">
        <v>52</v>
      </c>
      <c r="B151" s="57"/>
      <c r="C151" s="45"/>
      <c r="D151" s="7"/>
      <c r="E151" s="10"/>
      <c r="F151" s="28">
        <f>F154+F153+F152</f>
        <v>11345.900000000001</v>
      </c>
      <c r="G151" s="8">
        <f>G152+G153+G154</f>
        <v>0</v>
      </c>
      <c r="H151" s="8">
        <f>H152+H153+H154</f>
        <v>0</v>
      </c>
      <c r="I151" s="4"/>
      <c r="J151" s="4">
        <v>0</v>
      </c>
      <c r="K151" s="8">
        <f>K152+K153+K154</f>
        <v>0</v>
      </c>
      <c r="L151" s="8">
        <f>L152+L153+L154</f>
        <v>0</v>
      </c>
      <c r="M151" s="4"/>
      <c r="N151" s="4">
        <v>0</v>
      </c>
      <c r="O151" s="8">
        <f t="shared" si="56"/>
        <v>0</v>
      </c>
      <c r="P151" s="8">
        <f t="shared" si="57"/>
        <v>0</v>
      </c>
      <c r="Q151" s="4">
        <f t="shared" si="58"/>
        <v>0</v>
      </c>
      <c r="R151" s="4">
        <f t="shared" si="59"/>
        <v>0</v>
      </c>
    </row>
    <row r="152" spans="1:18" x14ac:dyDescent="0.25">
      <c r="A152" s="50" t="s">
        <v>16</v>
      </c>
      <c r="B152" s="57"/>
      <c r="C152" s="49" t="s">
        <v>13</v>
      </c>
      <c r="D152" s="11"/>
      <c r="E152" s="11"/>
      <c r="F152" s="17">
        <f>F141</f>
        <v>50</v>
      </c>
      <c r="G152" s="17">
        <f t="shared" ref="G152:H154" si="65">G148</f>
        <v>0</v>
      </c>
      <c r="H152" s="17">
        <v>0</v>
      </c>
      <c r="I152" s="17">
        <v>0</v>
      </c>
      <c r="J152" s="4">
        <v>0</v>
      </c>
      <c r="K152" s="17">
        <f t="shared" ref="K152:L152" si="66">K148</f>
        <v>0</v>
      </c>
      <c r="L152" s="17">
        <v>0</v>
      </c>
      <c r="M152" s="17">
        <v>0</v>
      </c>
      <c r="N152" s="4">
        <v>0</v>
      </c>
      <c r="O152" s="17">
        <f t="shared" si="56"/>
        <v>0</v>
      </c>
      <c r="P152" s="17">
        <f t="shared" si="57"/>
        <v>0</v>
      </c>
      <c r="Q152" s="17">
        <f t="shared" si="58"/>
        <v>0</v>
      </c>
      <c r="R152" s="4">
        <f t="shared" si="59"/>
        <v>0</v>
      </c>
    </row>
    <row r="153" spans="1:18" x14ac:dyDescent="0.25">
      <c r="A153" s="50"/>
      <c r="B153" s="57"/>
      <c r="C153" s="49" t="s">
        <v>14</v>
      </c>
      <c r="D153" s="11"/>
      <c r="E153" s="11"/>
      <c r="F153" s="16">
        <v>451.83798000000002</v>
      </c>
      <c r="G153" s="16">
        <f t="shared" si="65"/>
        <v>0</v>
      </c>
      <c r="H153" s="16">
        <f t="shared" si="65"/>
        <v>0</v>
      </c>
      <c r="I153" s="16">
        <v>0</v>
      </c>
      <c r="J153" s="4"/>
      <c r="K153" s="16">
        <f t="shared" ref="K153:L153" si="67">K149</f>
        <v>0</v>
      </c>
      <c r="L153" s="16">
        <f t="shared" si="67"/>
        <v>0</v>
      </c>
      <c r="M153" s="16">
        <v>0</v>
      </c>
      <c r="N153" s="4"/>
      <c r="O153" s="16">
        <f t="shared" si="56"/>
        <v>0</v>
      </c>
      <c r="P153" s="16">
        <f t="shared" si="57"/>
        <v>0</v>
      </c>
      <c r="Q153" s="16">
        <f t="shared" si="58"/>
        <v>0</v>
      </c>
      <c r="R153" s="4">
        <f t="shared" si="59"/>
        <v>0</v>
      </c>
    </row>
    <row r="154" spans="1:18" ht="31.5" x14ac:dyDescent="0.25">
      <c r="A154" s="50"/>
      <c r="B154" s="57"/>
      <c r="C154" s="49" t="s">
        <v>15</v>
      </c>
      <c r="D154" s="11"/>
      <c r="E154" s="11"/>
      <c r="F154" s="17">
        <f>F143</f>
        <v>10844.062020000001</v>
      </c>
      <c r="G154" s="17">
        <f t="shared" si="65"/>
        <v>0</v>
      </c>
      <c r="H154" s="17">
        <f t="shared" si="65"/>
        <v>0</v>
      </c>
      <c r="I154" s="17">
        <v>0</v>
      </c>
      <c r="J154" s="4">
        <v>0</v>
      </c>
      <c r="K154" s="17">
        <f t="shared" ref="K154:L154" si="68">K150</f>
        <v>0</v>
      </c>
      <c r="L154" s="17">
        <f t="shared" si="68"/>
        <v>0</v>
      </c>
      <c r="M154" s="17">
        <v>0</v>
      </c>
      <c r="N154" s="4">
        <v>0</v>
      </c>
      <c r="O154" s="17">
        <f t="shared" si="56"/>
        <v>0</v>
      </c>
      <c r="P154" s="17">
        <f t="shared" si="57"/>
        <v>0</v>
      </c>
      <c r="Q154" s="17">
        <f t="shared" si="58"/>
        <v>0</v>
      </c>
      <c r="R154" s="4">
        <f t="shared" si="59"/>
        <v>0</v>
      </c>
    </row>
    <row r="155" spans="1:18" ht="15.75" customHeight="1" x14ac:dyDescent="0.25">
      <c r="A155" s="56" t="s">
        <v>71</v>
      </c>
      <c r="B155" s="56"/>
      <c r="C155" s="56"/>
      <c r="D155" s="56"/>
      <c r="E155" s="56"/>
      <c r="F155" s="56"/>
      <c r="G155" s="56"/>
      <c r="H155" s="56"/>
      <c r="I155" s="41"/>
      <c r="J155" s="41"/>
      <c r="K155" s="41"/>
      <c r="L155" s="41"/>
      <c r="M155" s="41"/>
      <c r="N155" s="41"/>
      <c r="O155" s="41">
        <f t="shared" si="56"/>
        <v>0</v>
      </c>
      <c r="P155" s="41">
        <f t="shared" si="57"/>
        <v>0</v>
      </c>
      <c r="Q155" s="41">
        <f t="shared" si="58"/>
        <v>0</v>
      </c>
      <c r="R155" s="41">
        <f t="shared" si="59"/>
        <v>0</v>
      </c>
    </row>
    <row r="156" spans="1:18" x14ac:dyDescent="0.25">
      <c r="A156" s="51" t="s">
        <v>72</v>
      </c>
      <c r="B156" s="57" t="s">
        <v>55</v>
      </c>
      <c r="C156" s="45" t="s">
        <v>12</v>
      </c>
      <c r="D156" s="10"/>
      <c r="E156" s="10"/>
      <c r="F156" s="15">
        <f>F157+F158</f>
        <v>324.89999999999998</v>
      </c>
      <c r="G156" s="8">
        <f>G157+G158</f>
        <v>314</v>
      </c>
      <c r="H156" s="8">
        <f>H157+H158</f>
        <v>314</v>
      </c>
      <c r="I156" s="8">
        <f>I157+I158</f>
        <v>314</v>
      </c>
      <c r="J156" s="4">
        <v>0</v>
      </c>
      <c r="K156" s="8">
        <f>K157+K158</f>
        <v>314</v>
      </c>
      <c r="L156" s="7">
        <f>L157+L158</f>
        <v>420</v>
      </c>
      <c r="M156" s="7">
        <v>420</v>
      </c>
      <c r="N156" s="11">
        <v>420</v>
      </c>
      <c r="O156" s="8">
        <f t="shared" si="56"/>
        <v>0</v>
      </c>
      <c r="P156" s="7">
        <f t="shared" si="57"/>
        <v>106</v>
      </c>
      <c r="Q156" s="7">
        <f t="shared" si="58"/>
        <v>106</v>
      </c>
      <c r="R156" s="11">
        <f t="shared" si="59"/>
        <v>420</v>
      </c>
    </row>
    <row r="157" spans="1:18" x14ac:dyDescent="0.25">
      <c r="A157" s="51"/>
      <c r="B157" s="57"/>
      <c r="C157" s="49" t="s">
        <v>13</v>
      </c>
      <c r="D157" s="4"/>
      <c r="E157" s="4"/>
      <c r="F157" s="17">
        <f t="shared" ref="F157:H158" si="69">F160</f>
        <v>50</v>
      </c>
      <c r="G157" s="16">
        <f t="shared" si="69"/>
        <v>10</v>
      </c>
      <c r="H157" s="16">
        <f t="shared" si="69"/>
        <v>10</v>
      </c>
      <c r="I157" s="16">
        <f>I160</f>
        <v>10</v>
      </c>
      <c r="J157" s="4">
        <v>0</v>
      </c>
      <c r="K157" s="16">
        <f t="shared" ref="K157:M157" si="70">K160</f>
        <v>10</v>
      </c>
      <c r="L157" s="11">
        <f t="shared" si="70"/>
        <v>10</v>
      </c>
      <c r="M157" s="11">
        <v>10</v>
      </c>
      <c r="N157" s="11">
        <v>10</v>
      </c>
      <c r="O157" s="16">
        <f t="shared" si="56"/>
        <v>0</v>
      </c>
      <c r="P157" s="11">
        <f t="shared" si="57"/>
        <v>0</v>
      </c>
      <c r="Q157" s="11">
        <f t="shared" si="58"/>
        <v>0</v>
      </c>
      <c r="R157" s="11">
        <f t="shared" si="59"/>
        <v>10</v>
      </c>
    </row>
    <row r="158" spans="1:18" x14ac:dyDescent="0.25">
      <c r="A158" s="51"/>
      <c r="B158" s="57"/>
      <c r="C158" s="49" t="s">
        <v>14</v>
      </c>
      <c r="D158" s="4"/>
      <c r="E158" s="4"/>
      <c r="F158" s="17">
        <f t="shared" si="69"/>
        <v>274.89999999999998</v>
      </c>
      <c r="G158" s="16">
        <f t="shared" si="69"/>
        <v>304</v>
      </c>
      <c r="H158" s="16">
        <f t="shared" si="69"/>
        <v>304</v>
      </c>
      <c r="I158" s="16">
        <f>I161</f>
        <v>304</v>
      </c>
      <c r="J158" s="4">
        <v>0</v>
      </c>
      <c r="K158" s="16">
        <f t="shared" ref="K158:M158" si="71">K161</f>
        <v>304</v>
      </c>
      <c r="L158" s="11">
        <v>410</v>
      </c>
      <c r="M158" s="11">
        <v>410</v>
      </c>
      <c r="N158" s="11">
        <v>410</v>
      </c>
      <c r="O158" s="16">
        <f t="shared" si="56"/>
        <v>0</v>
      </c>
      <c r="P158" s="11">
        <f t="shared" si="57"/>
        <v>106</v>
      </c>
      <c r="Q158" s="11">
        <f t="shared" si="58"/>
        <v>106</v>
      </c>
      <c r="R158" s="11">
        <f t="shared" si="59"/>
        <v>410</v>
      </c>
    </row>
    <row r="159" spans="1:18" x14ac:dyDescent="0.25">
      <c r="A159" s="50" t="s">
        <v>16</v>
      </c>
      <c r="B159" s="57"/>
      <c r="C159" s="49"/>
      <c r="D159" s="4"/>
      <c r="E159" s="4"/>
      <c r="F159" s="17"/>
      <c r="G159" s="16"/>
      <c r="H159" s="16"/>
      <c r="I159" s="16"/>
      <c r="J159" s="4"/>
      <c r="K159" s="16"/>
      <c r="L159" s="11"/>
      <c r="M159" s="11"/>
      <c r="N159" s="11"/>
      <c r="O159" s="16">
        <f t="shared" si="56"/>
        <v>0</v>
      </c>
      <c r="P159" s="11">
        <f t="shared" si="57"/>
        <v>0</v>
      </c>
      <c r="Q159" s="11">
        <f t="shared" si="58"/>
        <v>0</v>
      </c>
      <c r="R159" s="11">
        <f t="shared" si="59"/>
        <v>0</v>
      </c>
    </row>
    <row r="160" spans="1:18" x14ac:dyDescent="0.25">
      <c r="A160" s="51" t="s">
        <v>58</v>
      </c>
      <c r="B160" s="57"/>
      <c r="C160" s="49" t="s">
        <v>13</v>
      </c>
      <c r="D160" s="4"/>
      <c r="E160" s="4"/>
      <c r="F160" s="17">
        <v>50</v>
      </c>
      <c r="G160" s="16">
        <v>10</v>
      </c>
      <c r="H160" s="16">
        <v>10</v>
      </c>
      <c r="I160" s="16">
        <v>10</v>
      </c>
      <c r="J160" s="4">
        <v>0</v>
      </c>
      <c r="K160" s="16">
        <v>10</v>
      </c>
      <c r="L160" s="11">
        <v>10</v>
      </c>
      <c r="M160" s="11">
        <v>10</v>
      </c>
      <c r="N160" s="11">
        <v>10</v>
      </c>
      <c r="O160" s="16">
        <f t="shared" si="56"/>
        <v>0</v>
      </c>
      <c r="P160" s="11">
        <f t="shared" si="57"/>
        <v>0</v>
      </c>
      <c r="Q160" s="11">
        <f t="shared" si="58"/>
        <v>0</v>
      </c>
      <c r="R160" s="11">
        <f t="shared" si="59"/>
        <v>10</v>
      </c>
    </row>
    <row r="161" spans="1:18" x14ac:dyDescent="0.25">
      <c r="A161" s="51"/>
      <c r="B161" s="57"/>
      <c r="C161" s="49" t="s">
        <v>14</v>
      </c>
      <c r="D161" s="4"/>
      <c r="E161" s="4"/>
      <c r="F161" s="17">
        <v>274.89999999999998</v>
      </c>
      <c r="G161" s="16">
        <v>304</v>
      </c>
      <c r="H161" s="16">
        <v>304</v>
      </c>
      <c r="I161" s="16">
        <v>304</v>
      </c>
      <c r="J161" s="4">
        <v>0</v>
      </c>
      <c r="K161" s="16">
        <v>304</v>
      </c>
      <c r="L161" s="11">
        <v>410</v>
      </c>
      <c r="M161" s="11">
        <v>410</v>
      </c>
      <c r="N161" s="11">
        <v>410</v>
      </c>
      <c r="O161" s="16">
        <f t="shared" si="56"/>
        <v>0</v>
      </c>
      <c r="P161" s="11">
        <f t="shared" si="57"/>
        <v>106</v>
      </c>
      <c r="Q161" s="11">
        <f t="shared" si="58"/>
        <v>106</v>
      </c>
      <c r="R161" s="11">
        <f t="shared" si="59"/>
        <v>410</v>
      </c>
    </row>
    <row r="162" spans="1:18" x14ac:dyDescent="0.25">
      <c r="A162" s="29" t="s">
        <v>73</v>
      </c>
      <c r="B162" s="57"/>
      <c r="C162" s="45"/>
      <c r="D162" s="10"/>
      <c r="E162" s="10"/>
      <c r="F162" s="15">
        <f>F163+F164</f>
        <v>324.89999999999998</v>
      </c>
      <c r="G162" s="8">
        <f>G163+G164</f>
        <v>314</v>
      </c>
      <c r="H162" s="8">
        <f>H163+H164</f>
        <v>314</v>
      </c>
      <c r="I162" s="8">
        <f>I163+I164</f>
        <v>314</v>
      </c>
      <c r="J162" s="4">
        <v>0</v>
      </c>
      <c r="K162" s="8">
        <f>K163+K164</f>
        <v>314</v>
      </c>
      <c r="L162" s="7">
        <f>L163+L164</f>
        <v>420</v>
      </c>
      <c r="M162" s="7">
        <v>420</v>
      </c>
      <c r="N162" s="11">
        <v>420</v>
      </c>
      <c r="O162" s="8">
        <f t="shared" si="56"/>
        <v>0</v>
      </c>
      <c r="P162" s="7">
        <f t="shared" si="57"/>
        <v>106</v>
      </c>
      <c r="Q162" s="7">
        <f t="shared" si="58"/>
        <v>106</v>
      </c>
      <c r="R162" s="11">
        <f t="shared" si="59"/>
        <v>420</v>
      </c>
    </row>
    <row r="163" spans="1:18" x14ac:dyDescent="0.25">
      <c r="A163" s="50" t="s">
        <v>16</v>
      </c>
      <c r="B163" s="57"/>
      <c r="C163" s="49" t="s">
        <v>13</v>
      </c>
      <c r="D163" s="11"/>
      <c r="E163" s="11"/>
      <c r="F163" s="17">
        <f t="shared" ref="F163:H164" si="72">F157</f>
        <v>50</v>
      </c>
      <c r="G163" s="16">
        <f t="shared" si="72"/>
        <v>10</v>
      </c>
      <c r="H163" s="16">
        <f t="shared" si="72"/>
        <v>10</v>
      </c>
      <c r="I163" s="16">
        <f>I157</f>
        <v>10</v>
      </c>
      <c r="J163" s="4">
        <v>0</v>
      </c>
      <c r="K163" s="16">
        <f t="shared" ref="K163:M163" si="73">K157</f>
        <v>10</v>
      </c>
      <c r="L163" s="11">
        <f t="shared" si="73"/>
        <v>10</v>
      </c>
      <c r="M163" s="11">
        <v>10</v>
      </c>
      <c r="N163" s="11">
        <v>10</v>
      </c>
      <c r="O163" s="16">
        <f t="shared" si="56"/>
        <v>0</v>
      </c>
      <c r="P163" s="11">
        <f t="shared" si="57"/>
        <v>0</v>
      </c>
      <c r="Q163" s="11">
        <f t="shared" si="58"/>
        <v>0</v>
      </c>
      <c r="R163" s="11">
        <f t="shared" si="59"/>
        <v>10</v>
      </c>
    </row>
    <row r="164" spans="1:18" x14ac:dyDescent="0.25">
      <c r="A164" s="50"/>
      <c r="B164" s="57"/>
      <c r="C164" s="49" t="s">
        <v>14</v>
      </c>
      <c r="D164" s="11"/>
      <c r="E164" s="11"/>
      <c r="F164" s="17">
        <f t="shared" si="72"/>
        <v>274.89999999999998</v>
      </c>
      <c r="G164" s="16">
        <f t="shared" si="72"/>
        <v>304</v>
      </c>
      <c r="H164" s="16">
        <f t="shared" si="72"/>
        <v>304</v>
      </c>
      <c r="I164" s="16">
        <f>I158</f>
        <v>304</v>
      </c>
      <c r="J164" s="4">
        <v>0</v>
      </c>
      <c r="K164" s="16">
        <f t="shared" ref="K164:M164" si="74">K158</f>
        <v>304</v>
      </c>
      <c r="L164" s="11">
        <f t="shared" si="74"/>
        <v>410</v>
      </c>
      <c r="M164" s="11">
        <v>410</v>
      </c>
      <c r="N164" s="11">
        <v>410</v>
      </c>
      <c r="O164" s="16">
        <f t="shared" si="56"/>
        <v>0</v>
      </c>
      <c r="P164" s="11">
        <f t="shared" si="57"/>
        <v>106</v>
      </c>
      <c r="Q164" s="11">
        <f t="shared" si="58"/>
        <v>106</v>
      </c>
      <c r="R164" s="11">
        <f t="shared" si="59"/>
        <v>410</v>
      </c>
    </row>
    <row r="165" spans="1:18" x14ac:dyDescent="0.25">
      <c r="A165" s="50"/>
      <c r="B165" s="57"/>
      <c r="C165" s="49"/>
      <c r="D165" s="11"/>
      <c r="E165" s="11"/>
      <c r="F165" s="17"/>
      <c r="G165" s="16"/>
      <c r="H165" s="16"/>
      <c r="I165" s="4"/>
      <c r="J165" s="4"/>
      <c r="K165" s="16"/>
      <c r="L165" s="11"/>
      <c r="M165" s="11"/>
      <c r="N165" s="11"/>
      <c r="O165" s="16">
        <f t="shared" si="56"/>
        <v>0</v>
      </c>
      <c r="P165" s="11">
        <f t="shared" si="57"/>
        <v>0</v>
      </c>
      <c r="Q165" s="11">
        <f t="shared" si="58"/>
        <v>0</v>
      </c>
      <c r="R165" s="11">
        <f t="shared" si="59"/>
        <v>0</v>
      </c>
    </row>
    <row r="166" spans="1:18" ht="15.75" customHeight="1" x14ac:dyDescent="0.25">
      <c r="A166" s="56" t="s">
        <v>74</v>
      </c>
      <c r="B166" s="56"/>
      <c r="C166" s="56"/>
      <c r="D166" s="56"/>
      <c r="E166" s="56"/>
      <c r="F166" s="56"/>
      <c r="G166" s="56"/>
      <c r="H166" s="56"/>
      <c r="I166" s="41"/>
      <c r="J166" s="41"/>
      <c r="K166" s="41"/>
      <c r="L166" s="41"/>
      <c r="M166" s="41"/>
      <c r="N166" s="41"/>
      <c r="O166" s="41">
        <f t="shared" si="56"/>
        <v>0</v>
      </c>
      <c r="P166" s="41">
        <f t="shared" si="57"/>
        <v>0</v>
      </c>
      <c r="Q166" s="41">
        <f t="shared" si="58"/>
        <v>0</v>
      </c>
      <c r="R166" s="41">
        <f t="shared" si="59"/>
        <v>0</v>
      </c>
    </row>
    <row r="167" spans="1:18" x14ac:dyDescent="0.25">
      <c r="A167" s="51" t="s">
        <v>75</v>
      </c>
      <c r="B167" s="57" t="s">
        <v>55</v>
      </c>
      <c r="C167" s="45" t="s">
        <v>12</v>
      </c>
      <c r="D167" s="10"/>
      <c r="E167" s="10"/>
      <c r="F167" s="15">
        <f>F168+F169</f>
        <v>0</v>
      </c>
      <c r="G167" s="8">
        <f>G168+G169+G170</f>
        <v>854.4</v>
      </c>
      <c r="H167" s="8">
        <f>H168+H169+H170</f>
        <v>0</v>
      </c>
      <c r="I167" s="8">
        <f>I168+I169+I170</f>
        <v>1395.3999999999999</v>
      </c>
      <c r="J167" s="4">
        <v>0</v>
      </c>
      <c r="K167" s="8">
        <f>K168+K169+K170</f>
        <v>854.4</v>
      </c>
      <c r="L167" s="8">
        <f>L168+L169+L170</f>
        <v>0</v>
      </c>
      <c r="M167" s="8">
        <v>1395.3999999999999</v>
      </c>
      <c r="N167" s="4">
        <v>0</v>
      </c>
      <c r="O167" s="8">
        <f t="shared" si="56"/>
        <v>0</v>
      </c>
      <c r="P167" s="8">
        <f t="shared" si="57"/>
        <v>0</v>
      </c>
      <c r="Q167" s="8">
        <f t="shared" si="58"/>
        <v>0</v>
      </c>
      <c r="R167" s="4">
        <f t="shared" si="59"/>
        <v>0</v>
      </c>
    </row>
    <row r="168" spans="1:18" x14ac:dyDescent="0.25">
      <c r="A168" s="51"/>
      <c r="B168" s="57"/>
      <c r="C168" s="49" t="s">
        <v>13</v>
      </c>
      <c r="D168" s="4"/>
      <c r="E168" s="4"/>
      <c r="F168" s="17">
        <f>F172</f>
        <v>0</v>
      </c>
      <c r="G168" s="16">
        <f>G172+G175</f>
        <v>30</v>
      </c>
      <c r="H168" s="16">
        <f>H172+H175</f>
        <v>0</v>
      </c>
      <c r="I168" s="16">
        <f>I172+I175</f>
        <v>50</v>
      </c>
      <c r="J168" s="4">
        <v>0</v>
      </c>
      <c r="K168" s="16">
        <f>K172+K175</f>
        <v>30</v>
      </c>
      <c r="L168" s="16">
        <f>L172+L175</f>
        <v>0</v>
      </c>
      <c r="M168" s="16">
        <v>50</v>
      </c>
      <c r="N168" s="4">
        <v>0</v>
      </c>
      <c r="O168" s="16">
        <f t="shared" si="56"/>
        <v>0</v>
      </c>
      <c r="P168" s="16">
        <f t="shared" si="57"/>
        <v>0</v>
      </c>
      <c r="Q168" s="16">
        <f t="shared" si="58"/>
        <v>0</v>
      </c>
      <c r="R168" s="4">
        <f t="shared" si="59"/>
        <v>0</v>
      </c>
    </row>
    <row r="169" spans="1:18" x14ac:dyDescent="0.25">
      <c r="A169" s="51"/>
      <c r="B169" s="57"/>
      <c r="C169" s="49" t="s">
        <v>14</v>
      </c>
      <c r="D169" s="4"/>
      <c r="E169" s="4"/>
      <c r="F169" s="17">
        <f>F173</f>
        <v>0</v>
      </c>
      <c r="G169" s="16">
        <f t="shared" ref="G169:I170" si="75">G173+G176</f>
        <v>33</v>
      </c>
      <c r="H169" s="16">
        <f t="shared" si="75"/>
        <v>0</v>
      </c>
      <c r="I169" s="16">
        <f t="shared" si="75"/>
        <v>53.8</v>
      </c>
      <c r="J169" s="4">
        <v>0</v>
      </c>
      <c r="K169" s="16">
        <f t="shared" ref="K169:L169" si="76">K173+K176</f>
        <v>33</v>
      </c>
      <c r="L169" s="16">
        <f t="shared" si="76"/>
        <v>0</v>
      </c>
      <c r="M169" s="16">
        <v>53.8</v>
      </c>
      <c r="N169" s="4">
        <v>0</v>
      </c>
      <c r="O169" s="16">
        <f t="shared" si="56"/>
        <v>0</v>
      </c>
      <c r="P169" s="16">
        <f t="shared" si="57"/>
        <v>0</v>
      </c>
      <c r="Q169" s="16">
        <f t="shared" si="58"/>
        <v>0</v>
      </c>
      <c r="R169" s="4">
        <f t="shared" si="59"/>
        <v>0</v>
      </c>
    </row>
    <row r="170" spans="1:18" ht="31.5" x14ac:dyDescent="0.25">
      <c r="A170" s="50"/>
      <c r="B170" s="57"/>
      <c r="C170" s="49" t="s">
        <v>15</v>
      </c>
      <c r="D170" s="4"/>
      <c r="E170" s="4"/>
      <c r="F170" s="17"/>
      <c r="G170" s="16">
        <f t="shared" si="75"/>
        <v>791.4</v>
      </c>
      <c r="H170" s="16">
        <f t="shared" si="75"/>
        <v>0</v>
      </c>
      <c r="I170" s="16">
        <f t="shared" si="75"/>
        <v>1291.5999999999999</v>
      </c>
      <c r="J170" s="4"/>
      <c r="K170" s="16">
        <f t="shared" ref="K170:L170" si="77">K174+K177</f>
        <v>791.4</v>
      </c>
      <c r="L170" s="16">
        <f t="shared" si="77"/>
        <v>0</v>
      </c>
      <c r="M170" s="16">
        <v>1291.5999999999999</v>
      </c>
      <c r="N170" s="4"/>
      <c r="O170" s="16">
        <f t="shared" si="56"/>
        <v>0</v>
      </c>
      <c r="P170" s="16">
        <f t="shared" si="57"/>
        <v>0</v>
      </c>
      <c r="Q170" s="16">
        <f t="shared" si="58"/>
        <v>0</v>
      </c>
      <c r="R170" s="4">
        <f t="shared" si="59"/>
        <v>0</v>
      </c>
    </row>
    <row r="171" spans="1:18" x14ac:dyDescent="0.25">
      <c r="A171" s="50" t="s">
        <v>16</v>
      </c>
      <c r="B171" s="57"/>
      <c r="C171" s="49"/>
      <c r="D171" s="4"/>
      <c r="E171" s="4"/>
      <c r="F171" s="17"/>
      <c r="G171" s="16"/>
      <c r="H171" s="16"/>
      <c r="I171" s="4"/>
      <c r="J171" s="4"/>
      <c r="K171" s="16"/>
      <c r="L171" s="16"/>
      <c r="M171" s="4"/>
      <c r="N171" s="4"/>
      <c r="O171" s="16">
        <f t="shared" si="56"/>
        <v>0</v>
      </c>
      <c r="P171" s="16">
        <f t="shared" si="57"/>
        <v>0</v>
      </c>
      <c r="Q171" s="4">
        <f t="shared" si="58"/>
        <v>0</v>
      </c>
      <c r="R171" s="4">
        <f t="shared" si="59"/>
        <v>0</v>
      </c>
    </row>
    <row r="172" spans="1:18" ht="15.75" customHeight="1" x14ac:dyDescent="0.25">
      <c r="A172" s="51" t="s">
        <v>76</v>
      </c>
      <c r="B172" s="57"/>
      <c r="C172" s="49" t="s">
        <v>13</v>
      </c>
      <c r="D172" s="4"/>
      <c r="E172" s="4"/>
      <c r="F172" s="17"/>
      <c r="G172" s="16">
        <v>30</v>
      </c>
      <c r="H172" s="16"/>
      <c r="I172" s="4">
        <v>0</v>
      </c>
      <c r="J172" s="4">
        <v>0</v>
      </c>
      <c r="K172" s="16">
        <v>30</v>
      </c>
      <c r="L172" s="16"/>
      <c r="M172" s="4">
        <v>0</v>
      </c>
      <c r="N172" s="4">
        <v>0</v>
      </c>
      <c r="O172" s="16">
        <f t="shared" si="56"/>
        <v>0</v>
      </c>
      <c r="P172" s="16">
        <f t="shared" si="57"/>
        <v>0</v>
      </c>
      <c r="Q172" s="4">
        <f t="shared" si="58"/>
        <v>0</v>
      </c>
      <c r="R172" s="4">
        <f t="shared" si="59"/>
        <v>0</v>
      </c>
    </row>
    <row r="173" spans="1:18" x14ac:dyDescent="0.25">
      <c r="A173" s="51"/>
      <c r="B173" s="57"/>
      <c r="C173" s="49" t="s">
        <v>14</v>
      </c>
      <c r="D173" s="4"/>
      <c r="E173" s="4"/>
      <c r="F173" s="17"/>
      <c r="G173" s="16">
        <v>33</v>
      </c>
      <c r="H173" s="16"/>
      <c r="I173" s="4"/>
      <c r="J173" s="4">
        <v>0</v>
      </c>
      <c r="K173" s="16">
        <v>33</v>
      </c>
      <c r="L173" s="16"/>
      <c r="M173" s="4"/>
      <c r="N173" s="4">
        <v>0</v>
      </c>
      <c r="O173" s="16">
        <f t="shared" si="56"/>
        <v>0</v>
      </c>
      <c r="P173" s="16">
        <f t="shared" si="57"/>
        <v>0</v>
      </c>
      <c r="Q173" s="4">
        <f t="shared" si="58"/>
        <v>0</v>
      </c>
      <c r="R173" s="4">
        <f t="shared" si="59"/>
        <v>0</v>
      </c>
    </row>
    <row r="174" spans="1:18" ht="31.5" x14ac:dyDescent="0.25">
      <c r="A174" s="51"/>
      <c r="B174" s="57"/>
      <c r="C174" s="49" t="s">
        <v>15</v>
      </c>
      <c r="D174" s="4"/>
      <c r="E174" s="4"/>
      <c r="F174" s="17"/>
      <c r="G174" s="16">
        <v>791.4</v>
      </c>
      <c r="H174" s="16"/>
      <c r="I174" s="4"/>
      <c r="J174" s="4"/>
      <c r="K174" s="16">
        <v>791.4</v>
      </c>
      <c r="L174" s="16"/>
      <c r="M174" s="4"/>
      <c r="N174" s="4"/>
      <c r="O174" s="16">
        <f t="shared" si="56"/>
        <v>0</v>
      </c>
      <c r="P174" s="16">
        <f t="shared" si="57"/>
        <v>0</v>
      </c>
      <c r="Q174" s="4">
        <f t="shared" si="58"/>
        <v>0</v>
      </c>
      <c r="R174" s="4">
        <f t="shared" si="59"/>
        <v>0</v>
      </c>
    </row>
    <row r="175" spans="1:18" ht="15.75" customHeight="1" x14ac:dyDescent="0.25">
      <c r="A175" s="51" t="s">
        <v>77</v>
      </c>
      <c r="B175" s="57"/>
      <c r="C175" s="49" t="s">
        <v>13</v>
      </c>
      <c r="D175" s="4"/>
      <c r="E175" s="4"/>
      <c r="F175" s="17"/>
      <c r="G175" s="16"/>
      <c r="H175" s="16"/>
      <c r="I175" s="4">
        <v>50</v>
      </c>
      <c r="J175" s="4">
        <v>0</v>
      </c>
      <c r="K175" s="16"/>
      <c r="L175" s="16"/>
      <c r="M175" s="4">
        <v>50</v>
      </c>
      <c r="N175" s="4">
        <v>0</v>
      </c>
      <c r="O175" s="16">
        <f t="shared" si="56"/>
        <v>0</v>
      </c>
      <c r="P175" s="16">
        <f t="shared" si="57"/>
        <v>0</v>
      </c>
      <c r="Q175" s="4">
        <f t="shared" si="58"/>
        <v>0</v>
      </c>
      <c r="R175" s="4">
        <f t="shared" si="59"/>
        <v>0</v>
      </c>
    </row>
    <row r="176" spans="1:18" x14ac:dyDescent="0.25">
      <c r="A176" s="51"/>
      <c r="B176" s="57"/>
      <c r="C176" s="49" t="s">
        <v>14</v>
      </c>
      <c r="D176" s="4"/>
      <c r="E176" s="4"/>
      <c r="F176" s="17"/>
      <c r="G176" s="16"/>
      <c r="H176" s="16"/>
      <c r="I176" s="4">
        <v>53.8</v>
      </c>
      <c r="J176" s="4">
        <v>0</v>
      </c>
      <c r="K176" s="16"/>
      <c r="L176" s="16"/>
      <c r="M176" s="4">
        <v>53.8</v>
      </c>
      <c r="N176" s="4">
        <v>0</v>
      </c>
      <c r="O176" s="16">
        <f t="shared" si="56"/>
        <v>0</v>
      </c>
      <c r="P176" s="16">
        <f t="shared" si="57"/>
        <v>0</v>
      </c>
      <c r="Q176" s="4">
        <f t="shared" si="58"/>
        <v>0</v>
      </c>
      <c r="R176" s="4">
        <f t="shared" si="59"/>
        <v>0</v>
      </c>
    </row>
    <row r="177" spans="1:18" ht="31.5" x14ac:dyDescent="0.25">
      <c r="A177" s="51"/>
      <c r="B177" s="57"/>
      <c r="C177" s="49" t="s">
        <v>15</v>
      </c>
      <c r="D177" s="4"/>
      <c r="E177" s="4"/>
      <c r="F177" s="17"/>
      <c r="G177" s="16"/>
      <c r="H177" s="16"/>
      <c r="I177" s="4">
        <v>1291.5999999999999</v>
      </c>
      <c r="J177" s="4"/>
      <c r="K177" s="16"/>
      <c r="L177" s="16"/>
      <c r="M177" s="4">
        <v>1291.5999999999999</v>
      </c>
      <c r="N177" s="4"/>
      <c r="O177" s="16">
        <f t="shared" si="56"/>
        <v>0</v>
      </c>
      <c r="P177" s="16">
        <f t="shared" si="57"/>
        <v>0</v>
      </c>
      <c r="Q177" s="4">
        <f t="shared" si="58"/>
        <v>0</v>
      </c>
      <c r="R177" s="4">
        <f t="shared" si="59"/>
        <v>0</v>
      </c>
    </row>
    <row r="178" spans="1:18" x14ac:dyDescent="0.25">
      <c r="A178" s="50"/>
      <c r="B178" s="57"/>
      <c r="C178" s="49"/>
      <c r="D178" s="4"/>
      <c r="E178" s="4"/>
      <c r="F178" s="17"/>
      <c r="G178" s="16"/>
      <c r="H178" s="16"/>
      <c r="I178" s="4"/>
      <c r="J178" s="4"/>
      <c r="K178" s="16"/>
      <c r="L178" s="16"/>
      <c r="M178" s="4"/>
      <c r="N178" s="4"/>
      <c r="O178" s="16">
        <f t="shared" si="56"/>
        <v>0</v>
      </c>
      <c r="P178" s="16">
        <f t="shared" si="57"/>
        <v>0</v>
      </c>
      <c r="Q178" s="4">
        <f t="shared" si="58"/>
        <v>0</v>
      </c>
      <c r="R178" s="4">
        <f t="shared" si="59"/>
        <v>0</v>
      </c>
    </row>
    <row r="179" spans="1:18" x14ac:dyDescent="0.25">
      <c r="A179" s="29" t="s">
        <v>78</v>
      </c>
      <c r="B179" s="57"/>
      <c r="C179" s="45"/>
      <c r="D179" s="10"/>
      <c r="E179" s="10"/>
      <c r="F179" s="15">
        <f>F180+F181</f>
        <v>0</v>
      </c>
      <c r="G179" s="8">
        <f>G180+G181+G182</f>
        <v>854.40000000000009</v>
      </c>
      <c r="H179" s="8">
        <f>H180+H181+H182</f>
        <v>0</v>
      </c>
      <c r="I179" s="8">
        <f>I180+I181+I182</f>
        <v>1395.3999999999999</v>
      </c>
      <c r="J179" s="4">
        <v>0</v>
      </c>
      <c r="K179" s="8">
        <f>K180+K181+K182</f>
        <v>854.40000000000009</v>
      </c>
      <c r="L179" s="8">
        <f>L180+L181+L182</f>
        <v>0</v>
      </c>
      <c r="M179" s="8">
        <v>1395.3999999999999</v>
      </c>
      <c r="N179" s="4">
        <v>0</v>
      </c>
      <c r="O179" s="8">
        <f t="shared" si="56"/>
        <v>0</v>
      </c>
      <c r="P179" s="8">
        <f t="shared" si="57"/>
        <v>0</v>
      </c>
      <c r="Q179" s="8">
        <f t="shared" si="58"/>
        <v>0</v>
      </c>
      <c r="R179" s="4">
        <f t="shared" si="59"/>
        <v>0</v>
      </c>
    </row>
    <row r="180" spans="1:18" x14ac:dyDescent="0.25">
      <c r="A180" s="50" t="s">
        <v>16</v>
      </c>
      <c r="B180" s="57"/>
      <c r="C180" s="49" t="s">
        <v>13</v>
      </c>
      <c r="D180" s="11"/>
      <c r="E180" s="11"/>
      <c r="F180" s="17">
        <f>F168</f>
        <v>0</v>
      </c>
      <c r="G180" s="16">
        <f>G172+G175</f>
        <v>30</v>
      </c>
      <c r="H180" s="16">
        <f>H172+H175</f>
        <v>0</v>
      </c>
      <c r="I180" s="16">
        <f>I172+I175</f>
        <v>50</v>
      </c>
      <c r="J180" s="4">
        <v>0</v>
      </c>
      <c r="K180" s="16">
        <f>K172+K175</f>
        <v>30</v>
      </c>
      <c r="L180" s="16">
        <f>L172+L175</f>
        <v>0</v>
      </c>
      <c r="M180" s="16">
        <v>50</v>
      </c>
      <c r="N180" s="4">
        <v>0</v>
      </c>
      <c r="O180" s="16">
        <f t="shared" si="56"/>
        <v>0</v>
      </c>
      <c r="P180" s="16">
        <f t="shared" si="57"/>
        <v>0</v>
      </c>
      <c r="Q180" s="16">
        <f t="shared" si="58"/>
        <v>0</v>
      </c>
      <c r="R180" s="4">
        <f t="shared" si="59"/>
        <v>0</v>
      </c>
    </row>
    <row r="181" spans="1:18" x14ac:dyDescent="0.25">
      <c r="A181" s="50"/>
      <c r="B181" s="57"/>
      <c r="C181" s="49" t="s">
        <v>14</v>
      </c>
      <c r="D181" s="11"/>
      <c r="E181" s="11"/>
      <c r="F181" s="17">
        <f>F169</f>
        <v>0</v>
      </c>
      <c r="G181" s="16">
        <v>32.98039</v>
      </c>
      <c r="H181" s="16">
        <f t="shared" ref="H181:I182" si="78">H173+H176</f>
        <v>0</v>
      </c>
      <c r="I181" s="16">
        <f t="shared" si="78"/>
        <v>53.8</v>
      </c>
      <c r="J181" s="4">
        <v>0</v>
      </c>
      <c r="K181" s="16">
        <v>32.98039</v>
      </c>
      <c r="L181" s="16">
        <f t="shared" ref="L181:L182" si="79">L173+L176</f>
        <v>0</v>
      </c>
      <c r="M181" s="16">
        <v>53.8</v>
      </c>
      <c r="N181" s="4">
        <v>0</v>
      </c>
      <c r="O181" s="16">
        <f t="shared" si="56"/>
        <v>0</v>
      </c>
      <c r="P181" s="16">
        <f t="shared" si="57"/>
        <v>0</v>
      </c>
      <c r="Q181" s="16">
        <f t="shared" si="58"/>
        <v>0</v>
      </c>
      <c r="R181" s="4">
        <f t="shared" si="59"/>
        <v>0</v>
      </c>
    </row>
    <row r="182" spans="1:18" ht="31.5" x14ac:dyDescent="0.25">
      <c r="A182" s="50"/>
      <c r="B182" s="57"/>
      <c r="C182" s="49" t="s">
        <v>15</v>
      </c>
      <c r="D182" s="11"/>
      <c r="E182" s="11"/>
      <c r="F182" s="17"/>
      <c r="G182" s="16">
        <f>791.41961</f>
        <v>791.41961000000003</v>
      </c>
      <c r="H182" s="16">
        <f t="shared" si="78"/>
        <v>0</v>
      </c>
      <c r="I182" s="16">
        <f t="shared" si="78"/>
        <v>1291.5999999999999</v>
      </c>
      <c r="J182" s="4"/>
      <c r="K182" s="16">
        <f>791.41961</f>
        <v>791.41961000000003</v>
      </c>
      <c r="L182" s="16">
        <f t="shared" si="79"/>
        <v>0</v>
      </c>
      <c r="M182" s="16">
        <v>1291.5999999999999</v>
      </c>
      <c r="N182" s="4"/>
      <c r="O182" s="16">
        <f t="shared" si="56"/>
        <v>0</v>
      </c>
      <c r="P182" s="16">
        <f t="shared" si="57"/>
        <v>0</v>
      </c>
      <c r="Q182" s="16">
        <f t="shared" si="58"/>
        <v>0</v>
      </c>
      <c r="R182" s="4">
        <f t="shared" si="59"/>
        <v>0</v>
      </c>
    </row>
    <row r="183" spans="1:18" x14ac:dyDescent="0.25">
      <c r="A183" s="29" t="s">
        <v>79</v>
      </c>
      <c r="B183" s="38"/>
      <c r="C183" s="45"/>
      <c r="D183" s="7">
        <f t="shared" ref="D183:F183" si="80">D184+D185+D186</f>
        <v>2032613.03</v>
      </c>
      <c r="E183" s="8">
        <f t="shared" si="80"/>
        <v>2170030.2389999996</v>
      </c>
      <c r="F183" s="15">
        <f t="shared" si="80"/>
        <v>2364535.5900000003</v>
      </c>
      <c r="G183" s="15">
        <v>2372065.7600000002</v>
      </c>
      <c r="H183" s="15">
        <v>2315222.9</v>
      </c>
      <c r="I183" s="15">
        <v>2291072.4</v>
      </c>
      <c r="J183" s="15">
        <v>50</v>
      </c>
      <c r="K183" s="15">
        <f t="shared" ref="K183" si="81">K184+K185+K186</f>
        <v>2539068.7030000002</v>
      </c>
      <c r="L183" s="15">
        <f>L184+L185+L186</f>
        <v>2596503.1999999997</v>
      </c>
      <c r="M183" s="15">
        <f t="shared" ref="M183:N183" si="82">M184+M185+M186</f>
        <v>2504480.2999999998</v>
      </c>
      <c r="N183" s="15">
        <f t="shared" si="82"/>
        <v>2534678.9</v>
      </c>
      <c r="O183" s="15">
        <f t="shared" si="56"/>
        <v>167002.94299999997</v>
      </c>
      <c r="P183" s="15">
        <f t="shared" si="57"/>
        <v>281280.29999999981</v>
      </c>
      <c r="Q183" s="15">
        <f t="shared" si="58"/>
        <v>213407.89999999991</v>
      </c>
      <c r="R183" s="15">
        <f t="shared" si="59"/>
        <v>2534628.9</v>
      </c>
    </row>
    <row r="184" spans="1:18" x14ac:dyDescent="0.25">
      <c r="A184" s="52" t="s">
        <v>16</v>
      </c>
      <c r="B184" s="33"/>
      <c r="C184" s="49" t="s">
        <v>13</v>
      </c>
      <c r="D184" s="11">
        <f>D95+D116</f>
        <v>365911.5</v>
      </c>
      <c r="E184" s="16">
        <f>E95+E116</f>
        <v>379776.87900000002</v>
      </c>
      <c r="F184" s="17">
        <f>F95+F116+F136+F152+F163</f>
        <v>741152.02999999991</v>
      </c>
      <c r="G184" s="17">
        <v>799812.60000000009</v>
      </c>
      <c r="H184" s="17">
        <v>715188.59999999986</v>
      </c>
      <c r="I184" s="17">
        <v>715166.59999999986</v>
      </c>
      <c r="J184" s="17">
        <v>50</v>
      </c>
      <c r="K184" s="17">
        <f t="shared" ref="I184:K184" si="83">K95+K116+K136+K152+K163+K180</f>
        <v>828323.08299999998</v>
      </c>
      <c r="L184" s="17">
        <f>L95+L116+L136+L152+L163+L180</f>
        <v>820065.69999999984</v>
      </c>
      <c r="M184" s="17">
        <f t="shared" ref="M184:N184" si="84">M95+M116+M136+M152+M163+M180</f>
        <v>793251.39999999991</v>
      </c>
      <c r="N184" s="17">
        <f t="shared" si="84"/>
        <v>795251.39999999991</v>
      </c>
      <c r="O184" s="17">
        <f t="shared" si="56"/>
        <v>28510.482999999891</v>
      </c>
      <c r="P184" s="17">
        <f t="shared" si="57"/>
        <v>104877.09999999998</v>
      </c>
      <c r="Q184" s="17">
        <f t="shared" si="58"/>
        <v>78084.800000000047</v>
      </c>
      <c r="R184" s="17">
        <f t="shared" si="59"/>
        <v>795201.39999999991</v>
      </c>
    </row>
    <row r="185" spans="1:18" x14ac:dyDescent="0.25">
      <c r="A185" s="52"/>
      <c r="B185" s="33"/>
      <c r="C185" s="49" t="s">
        <v>14</v>
      </c>
      <c r="D185" s="11">
        <f>D96+D117</f>
        <v>1666701.53</v>
      </c>
      <c r="E185" s="16">
        <f>E96+E117</f>
        <v>1789823.9793399998</v>
      </c>
      <c r="F185" s="17">
        <f>F96+F117+F137+F153+F164</f>
        <v>1563413.9425700002</v>
      </c>
      <c r="G185" s="17">
        <v>1435752.1079599999</v>
      </c>
      <c r="H185" s="17">
        <v>1445844.4000000001</v>
      </c>
      <c r="I185" s="17">
        <v>1443539.8</v>
      </c>
      <c r="J185" s="17">
        <v>0</v>
      </c>
      <c r="K185" s="17">
        <f t="shared" ref="I185:L185" si="85">K96+K117+K137+K153+K164+K181</f>
        <v>1574244.5679600001</v>
      </c>
      <c r="L185" s="17">
        <f t="shared" si="85"/>
        <v>1596608.7</v>
      </c>
      <c r="M185" s="17">
        <f t="shared" ref="M185:N185" si="86">M96+M117+M137+M153+M164+M181</f>
        <v>1577923.6000000003</v>
      </c>
      <c r="N185" s="17">
        <f t="shared" si="86"/>
        <v>1591356.2000000002</v>
      </c>
      <c r="O185" s="17">
        <f t="shared" si="56"/>
        <v>138492.4600000002</v>
      </c>
      <c r="P185" s="17">
        <f t="shared" si="57"/>
        <v>150764.29999999981</v>
      </c>
      <c r="Q185" s="17">
        <f t="shared" si="58"/>
        <v>134383.80000000028</v>
      </c>
      <c r="R185" s="17">
        <f t="shared" si="59"/>
        <v>1591356.2000000002</v>
      </c>
    </row>
    <row r="186" spans="1:18" ht="16.5" customHeight="1" x14ac:dyDescent="0.25">
      <c r="A186" s="52"/>
      <c r="B186" s="33"/>
      <c r="C186" s="41" t="s">
        <v>15</v>
      </c>
      <c r="D186" s="42">
        <f>D97</f>
        <v>0</v>
      </c>
      <c r="E186" s="43">
        <f>E97</f>
        <v>429.38065999999998</v>
      </c>
      <c r="F186" s="44">
        <f>F154+F138+F97</f>
        <v>59969.617429999998</v>
      </c>
      <c r="G186" s="17">
        <v>136501.05204000001</v>
      </c>
      <c r="H186" s="44">
        <v>154189.9</v>
      </c>
      <c r="I186" s="44">
        <v>132366</v>
      </c>
      <c r="J186" s="44">
        <v>0</v>
      </c>
      <c r="K186" s="17">
        <f>K97+K118+K138+K154+K165+K182</f>
        <v>136501.05204000001</v>
      </c>
      <c r="L186" s="44">
        <f>L154+L138+L97</f>
        <v>179828.80000000002</v>
      </c>
      <c r="M186" s="44">
        <f>M154+M138+M97+M182</f>
        <v>133305.30000000002</v>
      </c>
      <c r="N186" s="44">
        <f t="shared" ref="N186" si="87">N154+N138+N97</f>
        <v>148071.29999999999</v>
      </c>
      <c r="O186" s="17">
        <f t="shared" si="56"/>
        <v>0</v>
      </c>
      <c r="P186" s="44">
        <f t="shared" si="57"/>
        <v>25638.900000000023</v>
      </c>
      <c r="Q186" s="44">
        <f t="shared" si="58"/>
        <v>939.30000000001746</v>
      </c>
      <c r="R186" s="44">
        <f t="shared" si="59"/>
        <v>148071.29999999999</v>
      </c>
    </row>
    <row r="187" spans="1:18" x14ac:dyDescent="0.25">
      <c r="G187" s="35"/>
      <c r="H187" s="35"/>
      <c r="I187" s="35"/>
      <c r="K187" s="35"/>
      <c r="L187" s="35"/>
      <c r="M187" s="35"/>
      <c r="O187" s="35"/>
      <c r="P187" s="35"/>
      <c r="Q187" s="35"/>
    </row>
    <row r="188" spans="1:18" x14ac:dyDescent="0.25">
      <c r="I188" s="35"/>
      <c r="J188" s="35"/>
      <c r="M188" s="35"/>
      <c r="N188" s="35"/>
      <c r="Q188" s="35"/>
      <c r="R188" s="35"/>
    </row>
  </sheetData>
  <autoFilter ref="A3:C186" xr:uid="{2D510665-6386-4459-8CE0-262BF833834F}"/>
  <mergeCells count="68">
    <mergeCell ref="K2:N2"/>
    <mergeCell ref="O2:R2"/>
    <mergeCell ref="A37:A38"/>
    <mergeCell ref="A91:A93"/>
    <mergeCell ref="A86:A89"/>
    <mergeCell ref="A184:A186"/>
    <mergeCell ref="A156:A158"/>
    <mergeCell ref="A155:H155"/>
    <mergeCell ref="A119:A122"/>
    <mergeCell ref="B119:B138"/>
    <mergeCell ref="A124:A126"/>
    <mergeCell ref="A127:A129"/>
    <mergeCell ref="A130:A131"/>
    <mergeCell ref="A132:A134"/>
    <mergeCell ref="A139:H139"/>
    <mergeCell ref="A140:A143"/>
    <mergeCell ref="B140:B154"/>
    <mergeCell ref="A145:A147"/>
    <mergeCell ref="B156:B165"/>
    <mergeCell ref="A160:A161"/>
    <mergeCell ref="A166:H166"/>
    <mergeCell ref="A167:A169"/>
    <mergeCell ref="B167:B182"/>
    <mergeCell ref="A172:A174"/>
    <mergeCell ref="A175:A177"/>
    <mergeCell ref="A148:A150"/>
    <mergeCell ref="A80:A82"/>
    <mergeCell ref="A118:H118"/>
    <mergeCell ref="A95:A97"/>
    <mergeCell ref="A98:J98"/>
    <mergeCell ref="A99:A101"/>
    <mergeCell ref="B99:B104"/>
    <mergeCell ref="A103:A104"/>
    <mergeCell ref="A105:A106"/>
    <mergeCell ref="A107:A108"/>
    <mergeCell ref="B107:B108"/>
    <mergeCell ref="A109:A111"/>
    <mergeCell ref="B109:B114"/>
    <mergeCell ref="A113:A114"/>
    <mergeCell ref="A64:A65"/>
    <mergeCell ref="A68:A70"/>
    <mergeCell ref="A72:A73"/>
    <mergeCell ref="A74:A76"/>
    <mergeCell ref="A78:A79"/>
    <mergeCell ref="A47:A48"/>
    <mergeCell ref="A49:A50"/>
    <mergeCell ref="A52:A54"/>
    <mergeCell ref="A56:A58"/>
    <mergeCell ref="A59:A61"/>
    <mergeCell ref="A5:J5"/>
    <mergeCell ref="A45:A46"/>
    <mergeCell ref="A6:A8"/>
    <mergeCell ref="B6:B97"/>
    <mergeCell ref="A13:A16"/>
    <mergeCell ref="A18:A19"/>
    <mergeCell ref="A20:A21"/>
    <mergeCell ref="A22:A24"/>
    <mergeCell ref="A25:A26"/>
    <mergeCell ref="A27:A28"/>
    <mergeCell ref="A29:A30"/>
    <mergeCell ref="A31:A32"/>
    <mergeCell ref="A33:A34"/>
    <mergeCell ref="A35:A36"/>
    <mergeCell ref="A40:A42"/>
    <mergeCell ref="A84:A85"/>
    <mergeCell ref="E1:J1"/>
    <mergeCell ref="A4:J4"/>
    <mergeCell ref="D2:J2"/>
  </mergeCells>
  <pageMargins left="0.64" right="0.17" top="0.23" bottom="0.22" header="0.2" footer="0.21"/>
  <pageSetup paperSize="9" scale="39" fitToHeight="0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ПРОГРАММА Раздел 9.</vt:lpstr>
      <vt:lpstr>'ОБЩАЯ ПРОГРАММА Раздел 9.'!Заголовки_для_печати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2022-05-25T06:26:51Z</cp:lastPrinted>
  <dcterms:created xsi:type="dcterms:W3CDTF">2021-06-24T05:11:35Z</dcterms:created>
  <dcterms:modified xsi:type="dcterms:W3CDTF">2022-05-30T16:01:36Z</dcterms:modified>
</cp:coreProperties>
</file>